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2135"/>
  </bookViews>
  <sheets>
    <sheet name="СВОД_ИЗМ в ТП_прил к Протоколу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'СВОД_ИЗМ в ТП_прил к Протоколу'!$A$1:$AF$95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<sst xmlns="http://schemas.openxmlformats.org/spreadsheetml/2006/main" count="141" uniqueCount="105">
  <si>
    <t>Расчет изменений в ТПОМС (в №78-пП от 05.02.2026г.) в части амбулаторной медицинской помощи</t>
  </si>
  <si>
    <t>ИТОГО изменения в ТПОМС</t>
  </si>
  <si>
    <r>
      <rPr>
        <b/>
        <sz val="14"/>
        <color indexed="8"/>
        <rFont val="Times New Roman"/>
        <family val="1"/>
        <charset val="204"/>
      </rPr>
      <t xml:space="preserve">С профилактической целью  </t>
    </r>
    <r>
      <rPr>
        <sz val="14"/>
        <color indexed="8"/>
        <rFont val="Times New Roman"/>
        <family val="1"/>
        <charset val="204"/>
      </rPr>
      <t>(Протокол №6 от 14.04.2026г.)</t>
    </r>
  </si>
  <si>
    <r>
      <rPr>
        <b/>
        <sz val="14"/>
        <color indexed="8"/>
        <rFont val="Times New Roman"/>
        <family val="1"/>
        <charset val="204"/>
      </rPr>
      <t xml:space="preserve">По поводу заболевания </t>
    </r>
    <r>
      <rPr>
        <sz val="14"/>
        <color indexed="8"/>
        <rFont val="Times New Roman"/>
        <family val="1"/>
        <charset val="204"/>
      </rPr>
      <t xml:space="preserve"> (Протокол №6 от 14.04.2026г.)</t>
    </r>
  </si>
  <si>
    <t xml:space="preserve">№ </t>
  </si>
  <si>
    <t>Наименование МО</t>
  </si>
  <si>
    <r>
      <t xml:space="preserve">Посещения с иными целями, включая разовые посещения в связи с заболеванием 
</t>
    </r>
    <r>
      <rPr>
        <i/>
        <sz val="11"/>
        <rFont val="Times New Roman"/>
        <family val="1"/>
        <charset val="204"/>
      </rPr>
      <t>(за исключением объемов, финансируемых по подушевым нормативам)</t>
    </r>
  </si>
  <si>
    <t>в том числе:</t>
  </si>
  <si>
    <r>
      <t xml:space="preserve">Обращения по поводу заболевания
</t>
    </r>
    <r>
      <rPr>
        <i/>
        <sz val="11"/>
        <rFont val="Times New Roman"/>
        <family val="1"/>
        <charset val="204"/>
      </rPr>
      <t>(за исключением объемов, финансируемых по подушевым нормативам, и диспансерного наблюдения)</t>
    </r>
  </si>
  <si>
    <r>
      <t xml:space="preserve">ПРОФИЛАКТИКА
</t>
    </r>
    <r>
      <rPr>
        <sz val="12"/>
        <rFont val="Times New Roman"/>
        <family val="1"/>
        <charset val="204"/>
      </rPr>
      <t>(специалисты + стоматология)</t>
    </r>
  </si>
  <si>
    <r>
      <t xml:space="preserve">ЗАБОЛЕВАНИЯ
</t>
    </r>
    <r>
      <rPr>
        <sz val="12"/>
        <rFont val="Times New Roman"/>
        <family val="1"/>
        <charset val="204"/>
      </rPr>
      <t>(специалисты + стоматология)</t>
    </r>
  </si>
  <si>
    <r>
      <t xml:space="preserve">ИТОГО изменения
</t>
    </r>
    <r>
      <rPr>
        <sz val="12"/>
        <rFont val="Times New Roman"/>
        <family val="1"/>
        <charset val="204"/>
      </rPr>
      <t>(специалисты + стоматология)</t>
    </r>
  </si>
  <si>
    <r>
      <t xml:space="preserve">Обращения по поводу заболевания с иными целями
</t>
    </r>
    <r>
      <rPr>
        <i/>
        <sz val="11"/>
        <rFont val="Times New Roman"/>
        <family val="1"/>
        <charset val="204"/>
      </rPr>
      <t>(за исключением объемов, финансируемых по подушевым нормативам, и диспансерного наблюдения)</t>
    </r>
  </si>
  <si>
    <t>Диспансеризация определенных групп взрослого населения 2 этап</t>
  </si>
  <si>
    <t>Стоматология с профилактической целью</t>
  </si>
  <si>
    <t>Стоматология по поводу заболевания</t>
  </si>
  <si>
    <t>Объемы</t>
  </si>
  <si>
    <t>Расходы,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</si>
  <si>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</si>
  <si>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</si>
  <si>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</si>
  <si>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</si>
  <si>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</si>
  <si>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</si>
  <si>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</si>
  <si>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</si>
  <si>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</si>
  <si>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</si>
  <si>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</si>
  <si>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</si>
  <si>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</si>
  <si>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</si>
  <si>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центральная районная детская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</si>
  <si>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</si>
  <si>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</si>
  <si>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</si>
  <si>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</si>
  <si>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</si>
  <si>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</si>
  <si>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</si>
  <si>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</si>
  <si>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</si>
  <si>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</si>
  <si>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</si>
  <si>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</si>
  <si>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</si>
  <si>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</si>
  <si>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</si>
  <si>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</si>
  <si>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</si>
  <si>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</si>
  <si>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</si>
  <si>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</si>
  <si>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</si>
  <si>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</si>
  <si>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</si>
  <si>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</si>
  <si>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</si>
  <si>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</si>
  <si>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</si>
  <si>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</si>
  <si>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</si>
  <si>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</si>
  <si>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</si>
  <si>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</si>
  <si>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</si>
  <si>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</si>
  <si>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</si>
  <si>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</si>
  <si>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</si>
  <si>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</si>
  <si>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</si>
  <si>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</si>
  <si>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</si>
  <si>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</si>
  <si>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</si>
  <si>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</si>
  <si>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 Заречный</t>
  </si>
  <si>
    <t>ООО «Микрохирургия глаза»</t>
  </si>
  <si>
    <t>ООО санаторий «Хопровские зори»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</si>
  <si>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</si>
  <si>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</si>
  <si>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</si>
  <si>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</si>
  <si>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</si>
  <si>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</si>
  <si>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</si>
  <si>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</si>
  <si>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</si>
  <si>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</si>
  <si>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</si>
  <si>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</si>
  <si>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</si>
  <si>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</si>
  <si>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</si>
  <si>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</si>
  <si>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</si>
  <si>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</si>
  <si>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 В.В. 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</si>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</sst>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</numFmts>
  <fonts count="2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5" fillId="0" borderId="0"/>
    <xf numFmtId="0" fontId="4" fillId="0" borderId="0"/>
    <xf numFmtId="164" fontId="1" fillId="0" borderId="0" applyFont="0" applyFill="0" applyBorder="0" applyAlignment="0" applyProtection="0"/>
    <xf numFmtId="0" fontId="2" fillId="0" borderId="0"/>
    <xf numFmtId="0" fontId="18" fillId="0" borderId="0"/>
  </cellStyleXfs>
  <cellXfs count="88">
    <xf numFmtId="0" fontId="0" fillId="0" borderId="0" xfId="0"/>
    <xf numFmtId="0" fontId="3" fillId="0" borderId="0" xfId="1" applyFont="1" applyFill="1"/>
    <xf numFmtId="0" fontId="3" fillId="0" borderId="0" xfId="0" applyFont="1"/>
    <xf numFmtId="0" fontId="5" fillId="0" borderId="0" xfId="1" applyFont="1" applyFill="1"/>
    <xf numFmtId="0" fontId="3" fillId="0" borderId="0" xfId="1" applyFont="1" applyFill="1" applyAlignment="1">
      <alignment horizontal="centerContinuous" vertical="center"/>
    </xf>
    <xf numFmtId="0" fontId="7" fillId="0" borderId="0" xfId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3" fontId="3" fillId="0" borderId="5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3" fontId="14" fillId="0" borderId="1" xfId="2" applyNumberFormat="1" applyFont="1" applyFill="1" applyBorder="1" applyAlignment="1">
      <alignment horizontal="center"/>
    </xf>
    <xf numFmtId="41" fontId="14" fillId="5" borderId="1" xfId="3" applyNumberFormat="1" applyFont="1" applyFill="1" applyBorder="1" applyAlignment="1">
      <alignment vertical="center" wrapText="1"/>
    </xf>
    <xf numFmtId="165" fontId="3" fillId="3" borderId="1" xfId="4" applyNumberFormat="1" applyFont="1" applyFill="1" applyBorder="1"/>
    <xf numFmtId="164" fontId="3" fillId="3" borderId="1" xfId="4" applyNumberFormat="1" applyFont="1" applyFill="1" applyBorder="1"/>
    <xf numFmtId="165" fontId="3" fillId="0" borderId="1" xfId="4" applyNumberFormat="1" applyFont="1" applyFill="1" applyBorder="1"/>
    <xf numFmtId="164" fontId="3" fillId="0" borderId="1" xfId="4" applyNumberFormat="1" applyFont="1" applyFill="1" applyBorder="1"/>
    <xf numFmtId="165" fontId="3" fillId="4" borderId="1" xfId="4" applyNumberFormat="1" applyFont="1" applyFill="1" applyBorder="1"/>
    <xf numFmtId="164" fontId="3" fillId="4" borderId="1" xfId="4" applyNumberFormat="1" applyFont="1" applyFill="1" applyBorder="1"/>
    <xf numFmtId="165" fontId="3" fillId="6" borderId="1" xfId="4" applyNumberFormat="1" applyFont="1" applyFill="1" applyBorder="1"/>
    <xf numFmtId="164" fontId="3" fillId="6" borderId="1" xfId="4" applyNumberFormat="1" applyFont="1" applyFill="1" applyBorder="1"/>
    <xf numFmtId="165" fontId="3" fillId="0" borderId="0" xfId="0" applyNumberFormat="1" applyFont="1"/>
    <xf numFmtId="164" fontId="3" fillId="0" borderId="0" xfId="0" applyNumberFormat="1" applyFont="1"/>
    <xf numFmtId="3" fontId="14" fillId="0" borderId="5" xfId="2" applyNumberFormat="1" applyFont="1" applyFill="1" applyBorder="1" applyAlignment="1">
      <alignment horizontal="center"/>
    </xf>
    <xf numFmtId="41" fontId="14" fillId="5" borderId="5" xfId="3" applyNumberFormat="1" applyFont="1" applyFill="1" applyBorder="1" applyAlignment="1">
      <alignment vertical="center" wrapText="1"/>
    </xf>
    <xf numFmtId="3" fontId="16" fillId="7" borderId="2" xfId="3" applyNumberFormat="1" applyFont="1" applyFill="1" applyBorder="1" applyAlignment="1">
      <alignment horizontal="center"/>
    </xf>
    <xf numFmtId="41" fontId="16" fillId="7" borderId="4" xfId="3" applyNumberFormat="1" applyFont="1" applyFill="1" applyBorder="1" applyAlignment="1">
      <alignment horizontal="left" wrapText="1"/>
    </xf>
    <xf numFmtId="165" fontId="7" fillId="8" borderId="1" xfId="4" applyNumberFormat="1" applyFont="1" applyFill="1" applyBorder="1"/>
    <xf numFmtId="164" fontId="7" fillId="8" borderId="1" xfId="4" applyNumberFormat="1" applyFont="1" applyFill="1" applyBorder="1"/>
    <xf numFmtId="3" fontId="14" fillId="0" borderId="12" xfId="2" applyNumberFormat="1" applyFont="1" applyFill="1" applyBorder="1" applyAlignment="1">
      <alignment horizontal="center"/>
    </xf>
    <xf numFmtId="41" fontId="14" fillId="9" borderId="12" xfId="3" applyNumberFormat="1" applyFont="1" applyFill="1" applyBorder="1" applyAlignment="1">
      <alignment vertical="center" wrapText="1"/>
    </xf>
    <xf numFmtId="41" fontId="14" fillId="9" borderId="5" xfId="3" applyNumberFormat="1" applyFont="1" applyFill="1" applyBorder="1" applyAlignment="1">
      <alignment vertical="center" wrapText="1"/>
    </xf>
    <xf numFmtId="41" fontId="17" fillId="7" borderId="4" xfId="3" applyNumberFormat="1" applyFont="1" applyFill="1" applyBorder="1" applyAlignment="1">
      <alignment horizontal="left" wrapText="1"/>
    </xf>
    <xf numFmtId="41" fontId="14" fillId="5" borderId="12" xfId="3" applyNumberFormat="1" applyFont="1" applyFill="1" applyBorder="1" applyAlignment="1">
      <alignment vertical="center" wrapText="1"/>
    </xf>
    <xf numFmtId="41" fontId="14" fillId="9" borderId="1" xfId="3" applyNumberFormat="1" applyFont="1" applyFill="1" applyBorder="1" applyAlignment="1">
      <alignment vertical="center" wrapText="1"/>
    </xf>
    <xf numFmtId="41" fontId="14" fillId="0" borderId="5" xfId="3" applyNumberFormat="1" applyFont="1" applyFill="1" applyBorder="1" applyAlignment="1">
      <alignment vertical="center" wrapText="1"/>
    </xf>
    <xf numFmtId="3" fontId="14" fillId="10" borderId="1" xfId="2" applyNumberFormat="1" applyFont="1" applyFill="1" applyBorder="1" applyAlignment="1">
      <alignment horizontal="center"/>
    </xf>
    <xf numFmtId="41" fontId="14" fillId="10" borderId="1" xfId="5" applyNumberFormat="1" applyFont="1" applyFill="1" applyBorder="1" applyAlignment="1">
      <alignment horizontal="left" vertical="center" wrapText="1"/>
    </xf>
    <xf numFmtId="41" fontId="14" fillId="10" borderId="1" xfId="3" applyNumberFormat="1" applyFont="1" applyFill="1" applyBorder="1" applyAlignment="1">
      <alignment horizontal="left" wrapText="1"/>
    </xf>
    <xf numFmtId="41" fontId="14" fillId="0" borderId="1" xfId="2" applyNumberFormat="1" applyFont="1" applyFill="1" applyBorder="1" applyAlignment="1">
      <alignment horizontal="left" wrapText="1"/>
    </xf>
    <xf numFmtId="41" fontId="14" fillId="0" borderId="5" xfId="2" applyNumberFormat="1" applyFont="1" applyFill="1" applyBorder="1" applyAlignment="1">
      <alignment horizontal="left" wrapText="1"/>
    </xf>
    <xf numFmtId="41" fontId="14" fillId="0" borderId="7" xfId="5" applyNumberFormat="1" applyFont="1" applyFill="1" applyBorder="1" applyAlignment="1">
      <alignment horizontal="left" vertical="center" wrapText="1"/>
    </xf>
    <xf numFmtId="3" fontId="14" fillId="0" borderId="2" xfId="6" applyNumberFormat="1" applyFont="1" applyFill="1" applyBorder="1" applyAlignment="1">
      <alignment horizontal="center"/>
    </xf>
    <xf numFmtId="41" fontId="19" fillId="5" borderId="4" xfId="3" applyNumberFormat="1" applyFont="1" applyFill="1" applyBorder="1" applyAlignment="1">
      <alignment vertical="center" wrapText="1"/>
    </xf>
    <xf numFmtId="3" fontId="16" fillId="7" borderId="2" xfId="6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7">
    <cellStyle name="Обычный" xfId="0" builtinId="0"/>
    <cellStyle name="Обычный 2 243 2" xfId="3"/>
    <cellStyle name="Обычный 2 4" xfId="1"/>
    <cellStyle name="Обычный 5 3" xfId="6"/>
    <cellStyle name="Обычный_Список  ЛПУ" xfId="5"/>
    <cellStyle name="Обычный_форма4(нов.)" xfId="2"/>
    <cellStyle name="Финансовый 5 3" xfId="4"/>
  </cellStyles>
  <dxfs count="108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6%20&#1055;&#1043;&#1043;/%20&#1055;&#1043;&#1043;%20&#1055;&#1054;%20%20&#1085;&#1072;%202026-2028%20&#1075;&#1075;/&#1058;&#1055;&#1043;&#1043;%20&#1055;&#1054;%202026-2028/&#1058;&#1055;&#1054;&#1052;&#1057;%20&#1055;&#1054;%202026-2027_3_&#1080;&#1079;&#1084;%20&#1074;%2078-&#1087;&#1055;/&#1054;&#1073;&#1098;&#1077;&#1084;&#1099;/&#1040;&#1085;&#1072;&#1083;&#1080;&#1079;%20_&#1040;&#1055;&#1055;_&#1080;&#1085;&#1099;&#1077;_(&#1087;&#1088;&#1086;&#1092;&#1080;&#1083;,%20&#1079;&#1072;&#1073;&#1086;&#1083;)+&#1089;&#1090;&#1086;&#1084;&#107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ИЛ_иные"/>
      <sheetName val="ЗАБОЛЕВ_иные"/>
      <sheetName val="V_МО_нов_планПр4"/>
      <sheetName val="Итого_факт за 1 кв. 2026_ФЛК"/>
      <sheetName val="ПРОФИЛ_иные_$"/>
      <sheetName val="ЗАБОЛЕВ_иные_$"/>
      <sheetName val="2026_ПР(нов)_планПр4"/>
      <sheetName val="Итого_$_факт за 1 кв. 2026_ФЛК"/>
      <sheetName val="Дисп_2 этап"/>
      <sheetName val="АП_ПРОФИЛ_ДИСП 2 ЭТАП_расх"/>
      <sheetName val="Дисп_2 этап_1полуг_V"/>
      <sheetName val="Дисп_2 этап_1полуг_$_профил"/>
      <sheetName val="Дисп_2 этап_1полуг_V_забол"/>
      <sheetName val="Дисп_2 этап_1полуг_$_забол"/>
      <sheetName val="Дисп_2 этап_2полуг_V_забол"/>
      <sheetName val="Дисп_2 этап_2полуг_$_забол"/>
      <sheetName val="ДИСП 2 ЭТАП_$_ГОД_в забол"/>
      <sheetName val="СВОД_ИЗМ в ТП (в №78-пП)_расчет"/>
      <sheetName val="СВОД_ИЗМ в ТП_прил к Протоколу"/>
      <sheetName val="СВОД_короткий"/>
      <sheetName val="СВОД_1"/>
      <sheetName val="СВОД (2)"/>
      <sheetName val="V_МО_Пр6от14.04.2026"/>
      <sheetName val="2026_ПР(нов)_расх_Пр№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BR100"/>
  <sheetViews>
    <sheetView tabSelected="1" zoomScale="60" zoomScaleNormal="60" workbookViewId="0">
      <pane xSplit="3" ySplit="11" topLeftCell="M72" activePane="bottomRight" state="frozen"/>
      <selection pane="topRight" activeCell="D1" sqref="D1"/>
      <selection pane="bottomLeft" activeCell="A12" sqref="A12"/>
      <selection pane="bottomRight" activeCell="AD101" sqref="AD100:AD101"/>
    </sheetView>
  </sheetViews>
  <sheetFormatPr defaultRowHeight="15.75" x14ac:dyDescent="0.25"/>
  <cols>
    <col min="1" max="1" width="3.5546875" style="2" customWidth="1"/>
    <col min="2" max="2" width="46.6640625" style="2" customWidth="1"/>
    <col min="3" max="3" width="15.5546875" style="2" customWidth="1"/>
    <col min="4" max="4" width="18.5546875" style="2" customWidth="1"/>
    <col min="5" max="5" width="10.6640625" style="2" customWidth="1"/>
    <col min="6" max="6" width="15.6640625" style="2" customWidth="1"/>
    <col min="7" max="7" width="10.6640625" style="2" customWidth="1"/>
    <col min="8" max="8" width="15.88671875" style="2" customWidth="1"/>
    <col min="9" max="9" width="14.33203125" style="2" customWidth="1"/>
    <col min="10" max="10" width="19" style="2" customWidth="1"/>
    <col min="11" max="11" width="13.44140625" style="2" customWidth="1"/>
    <col min="12" max="12" width="17.109375" style="2" customWidth="1"/>
    <col min="13" max="13" width="1.88671875" style="2" customWidth="1"/>
    <col min="14" max="14" width="10.109375" style="2" customWidth="1"/>
    <col min="15" max="15" width="16.21875" style="2" customWidth="1"/>
    <col min="16" max="16" width="9.77734375" style="2" customWidth="1"/>
    <col min="17" max="17" width="16.44140625" style="2" customWidth="1"/>
    <col min="18" max="18" width="9.88671875" style="2" customWidth="1"/>
    <col min="19" max="19" width="15.109375" style="2" customWidth="1"/>
    <col min="20" max="20" width="1.44140625" style="2" customWidth="1"/>
    <col min="21" max="21" width="15.77734375" style="2" customWidth="1"/>
    <col min="22" max="22" width="18.5546875" style="2" customWidth="1"/>
    <col min="23" max="23" width="10.109375" style="2" bestFit="1" customWidth="1"/>
    <col min="24" max="24" width="15.109375" style="2" bestFit="1" customWidth="1"/>
    <col min="25" max="25" width="10.6640625" style="2" customWidth="1"/>
    <col min="26" max="26" width="17" style="2" customWidth="1"/>
    <col min="27" max="27" width="14.109375" style="2" customWidth="1"/>
    <col min="28" max="28" width="20.33203125" style="2" customWidth="1"/>
    <col min="29" max="29" width="12.33203125" style="2" customWidth="1"/>
    <col min="30" max="30" width="16.21875" style="2" customWidth="1"/>
    <col min="31" max="31" width="13.44140625" style="2" customWidth="1"/>
    <col min="32" max="32" width="17.109375" style="2" customWidth="1"/>
    <col min="33" max="16384" width="8.88671875" style="2"/>
  </cols>
  <sheetData>
    <row r="1" spans="1:32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20.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S2" s="87" t="s">
        <v>104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0.25" customHeight="1" x14ac:dyDescent="0.3">
      <c r="A3" s="1"/>
      <c r="B3" s="3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28.5" customHeight="1" x14ac:dyDescent="0.25">
      <c r="A5" s="4"/>
      <c r="B5" s="5"/>
      <c r="C5" s="6" t="s">
        <v>2</v>
      </c>
      <c r="D5" s="6"/>
      <c r="E5" s="6"/>
      <c r="F5" s="6"/>
      <c r="G5" s="6"/>
      <c r="H5" s="6"/>
      <c r="I5" s="7" t="s">
        <v>3</v>
      </c>
      <c r="J5" s="7"/>
      <c r="K5" s="7"/>
      <c r="L5" s="7"/>
      <c r="N5" s="84" t="s">
        <v>1</v>
      </c>
      <c r="O5" s="85"/>
      <c r="P5" s="85"/>
      <c r="Q5" s="85"/>
      <c r="R5" s="85"/>
      <c r="S5" s="86"/>
      <c r="U5" s="8" t="s">
        <v>2</v>
      </c>
      <c r="V5" s="9"/>
      <c r="W5" s="9"/>
      <c r="X5" s="9"/>
      <c r="Y5" s="9"/>
      <c r="Z5" s="10"/>
      <c r="AA5" s="11" t="s">
        <v>3</v>
      </c>
      <c r="AB5" s="12"/>
      <c r="AC5" s="12"/>
      <c r="AD5" s="12"/>
      <c r="AE5" s="12"/>
      <c r="AF5" s="13"/>
    </row>
    <row r="6" spans="1:32" ht="24.75" customHeight="1" x14ac:dyDescent="0.25">
      <c r="A6" s="14" t="s">
        <v>4</v>
      </c>
      <c r="B6" s="15" t="s">
        <v>5</v>
      </c>
      <c r="C6" s="16" t="s">
        <v>6</v>
      </c>
      <c r="D6" s="17"/>
      <c r="E6" s="17" t="s">
        <v>7</v>
      </c>
      <c r="F6" s="17"/>
      <c r="G6" s="17"/>
      <c r="H6" s="17"/>
      <c r="I6" s="18" t="s">
        <v>8</v>
      </c>
      <c r="J6" s="19"/>
      <c r="K6" s="20" t="s">
        <v>7</v>
      </c>
      <c r="L6" s="21"/>
      <c r="N6" s="22" t="s">
        <v>9</v>
      </c>
      <c r="O6" s="23"/>
      <c r="P6" s="22" t="s">
        <v>10</v>
      </c>
      <c r="Q6" s="23"/>
      <c r="R6" s="22" t="s">
        <v>11</v>
      </c>
      <c r="S6" s="24"/>
      <c r="U6" s="25" t="s">
        <v>6</v>
      </c>
      <c r="V6" s="26"/>
      <c r="W6" s="27" t="s">
        <v>7</v>
      </c>
      <c r="X6" s="28"/>
      <c r="Y6" s="28"/>
      <c r="Z6" s="29"/>
      <c r="AA6" s="18" t="s">
        <v>12</v>
      </c>
      <c r="AB6" s="19"/>
      <c r="AC6" s="20" t="s">
        <v>7</v>
      </c>
      <c r="AD6" s="30"/>
      <c r="AE6" s="30"/>
      <c r="AF6" s="21"/>
    </row>
    <row r="7" spans="1:32" ht="67.5" customHeight="1" x14ac:dyDescent="0.25">
      <c r="A7" s="31"/>
      <c r="B7" s="32"/>
      <c r="C7" s="17"/>
      <c r="D7" s="17"/>
      <c r="E7" s="33" t="s">
        <v>13</v>
      </c>
      <c r="F7" s="33"/>
      <c r="G7" s="33" t="s">
        <v>14</v>
      </c>
      <c r="H7" s="33"/>
      <c r="I7" s="34"/>
      <c r="J7" s="35"/>
      <c r="K7" s="36" t="s">
        <v>15</v>
      </c>
      <c r="L7" s="37"/>
      <c r="N7" s="23"/>
      <c r="O7" s="23"/>
      <c r="P7" s="23"/>
      <c r="Q7" s="23"/>
      <c r="R7" s="24"/>
      <c r="S7" s="24"/>
      <c r="U7" s="38"/>
      <c r="V7" s="39"/>
      <c r="W7" s="36" t="s">
        <v>13</v>
      </c>
      <c r="X7" s="37"/>
      <c r="Y7" s="36" t="s">
        <v>14</v>
      </c>
      <c r="Z7" s="37"/>
      <c r="AA7" s="34"/>
      <c r="AB7" s="35"/>
      <c r="AC7" s="36" t="s">
        <v>13</v>
      </c>
      <c r="AD7" s="37"/>
      <c r="AE7" s="36" t="s">
        <v>15</v>
      </c>
      <c r="AF7" s="37"/>
    </row>
    <row r="8" spans="1:32" s="45" customFormat="1" ht="30" customHeight="1" x14ac:dyDescent="0.25">
      <c r="A8" s="40"/>
      <c r="B8" s="41"/>
      <c r="C8" s="42" t="s">
        <v>16</v>
      </c>
      <c r="D8" s="42" t="s">
        <v>17</v>
      </c>
      <c r="E8" s="43" t="s">
        <v>16</v>
      </c>
      <c r="F8" s="43" t="s">
        <v>17</v>
      </c>
      <c r="G8" s="43" t="s">
        <v>16</v>
      </c>
      <c r="H8" s="43" t="s">
        <v>17</v>
      </c>
      <c r="I8" s="44" t="s">
        <v>16</v>
      </c>
      <c r="J8" s="44" t="s">
        <v>17</v>
      </c>
      <c r="K8" s="43" t="s">
        <v>16</v>
      </c>
      <c r="L8" s="43" t="s">
        <v>17</v>
      </c>
      <c r="N8" s="46" t="s">
        <v>16</v>
      </c>
      <c r="O8" s="46" t="s">
        <v>17</v>
      </c>
      <c r="P8" s="46" t="s">
        <v>16</v>
      </c>
      <c r="Q8" s="46" t="s">
        <v>17</v>
      </c>
      <c r="R8" s="46" t="s">
        <v>16</v>
      </c>
      <c r="S8" s="46" t="s">
        <v>17</v>
      </c>
      <c r="U8" s="42" t="s">
        <v>16</v>
      </c>
      <c r="V8" s="42" t="s">
        <v>17</v>
      </c>
      <c r="W8" s="43" t="s">
        <v>16</v>
      </c>
      <c r="X8" s="43" t="s">
        <v>17</v>
      </c>
      <c r="Y8" s="43" t="s">
        <v>16</v>
      </c>
      <c r="Z8" s="43" t="s">
        <v>17</v>
      </c>
      <c r="AA8" s="44" t="s">
        <v>16</v>
      </c>
      <c r="AB8" s="44" t="s">
        <v>17</v>
      </c>
      <c r="AC8" s="43" t="s">
        <v>16</v>
      </c>
      <c r="AD8" s="43" t="s">
        <v>17</v>
      </c>
      <c r="AE8" s="43" t="s">
        <v>16</v>
      </c>
      <c r="AF8" s="43" t="s">
        <v>17</v>
      </c>
    </row>
    <row r="9" spans="1:32" x14ac:dyDescent="0.25">
      <c r="A9" s="47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9">
        <v>12</v>
      </c>
      <c r="N9" s="49">
        <v>13</v>
      </c>
      <c r="O9" s="49">
        <v>14</v>
      </c>
      <c r="P9" s="49">
        <v>15</v>
      </c>
      <c r="Q9" s="49">
        <v>16</v>
      </c>
      <c r="R9" s="49">
        <v>17</v>
      </c>
      <c r="S9" s="49">
        <v>18</v>
      </c>
      <c r="U9" s="48">
        <v>19</v>
      </c>
      <c r="V9" s="48">
        <v>20</v>
      </c>
      <c r="W9" s="48">
        <v>21</v>
      </c>
      <c r="X9" s="48">
        <v>22</v>
      </c>
      <c r="Y9" s="48">
        <v>23</v>
      </c>
      <c r="Z9" s="48">
        <v>24</v>
      </c>
      <c r="AA9" s="48">
        <v>25</v>
      </c>
      <c r="AB9" s="48">
        <v>26</v>
      </c>
      <c r="AC9" s="48">
        <v>27</v>
      </c>
      <c r="AD9" s="48">
        <v>28</v>
      </c>
      <c r="AE9" s="48">
        <v>29</v>
      </c>
      <c r="AF9" s="49">
        <v>30</v>
      </c>
    </row>
    <row r="10" spans="1:32" ht="30" x14ac:dyDescent="0.25">
      <c r="A10" s="50">
        <v>1</v>
      </c>
      <c r="B10" s="51" t="s">
        <v>18</v>
      </c>
      <c r="C10" s="52">
        <v>98969</v>
      </c>
      <c r="D10" s="53">
        <v>49728087.159999996</v>
      </c>
      <c r="E10" s="54">
        <v>0</v>
      </c>
      <c r="F10" s="55">
        <v>0</v>
      </c>
      <c r="G10" s="54">
        <v>376</v>
      </c>
      <c r="H10" s="55">
        <v>181829.09</v>
      </c>
      <c r="I10" s="56">
        <v>52693</v>
      </c>
      <c r="J10" s="57">
        <v>86146290.459999993</v>
      </c>
      <c r="K10" s="54">
        <v>402</v>
      </c>
      <c r="L10" s="55">
        <v>583207.13</v>
      </c>
      <c r="N10" s="54">
        <v>0</v>
      </c>
      <c r="O10" s="55">
        <v>0</v>
      </c>
      <c r="P10" s="54">
        <v>0</v>
      </c>
      <c r="Q10" s="55">
        <v>0</v>
      </c>
      <c r="R10" s="58">
        <v>0</v>
      </c>
      <c r="S10" s="59">
        <v>0</v>
      </c>
      <c r="U10" s="52">
        <v>98969</v>
      </c>
      <c r="V10" s="53">
        <v>49728087.159999996</v>
      </c>
      <c r="W10" s="54">
        <v>0</v>
      </c>
      <c r="X10" s="55">
        <v>0</v>
      </c>
      <c r="Y10" s="54">
        <v>376</v>
      </c>
      <c r="Z10" s="55">
        <v>181829.09</v>
      </c>
      <c r="AA10" s="56">
        <v>52693</v>
      </c>
      <c r="AB10" s="57">
        <v>86146290.459999993</v>
      </c>
      <c r="AC10" s="54">
        <v>0</v>
      </c>
      <c r="AD10" s="55">
        <v>0</v>
      </c>
      <c r="AE10" s="54">
        <v>402</v>
      </c>
      <c r="AF10" s="55">
        <v>583207.13</v>
      </c>
    </row>
    <row r="11" spans="1:32" ht="30" x14ac:dyDescent="0.25">
      <c r="A11" s="50">
        <v>2</v>
      </c>
      <c r="B11" s="51" t="s">
        <v>19</v>
      </c>
      <c r="C11" s="52">
        <v>66868</v>
      </c>
      <c r="D11" s="53">
        <v>35237003.519999996</v>
      </c>
      <c r="E11" s="54">
        <v>0</v>
      </c>
      <c r="F11" s="55">
        <v>0</v>
      </c>
      <c r="G11" s="54">
        <v>0</v>
      </c>
      <c r="H11" s="55">
        <v>0</v>
      </c>
      <c r="I11" s="56">
        <v>9097</v>
      </c>
      <c r="J11" s="57">
        <v>16186509.450000001</v>
      </c>
      <c r="K11" s="54">
        <v>0</v>
      </c>
      <c r="L11" s="55">
        <v>0</v>
      </c>
      <c r="N11" s="54">
        <v>0</v>
      </c>
      <c r="O11" s="55">
        <v>0</v>
      </c>
      <c r="P11" s="54">
        <v>0</v>
      </c>
      <c r="Q11" s="55">
        <v>0</v>
      </c>
      <c r="R11" s="58">
        <v>0</v>
      </c>
      <c r="S11" s="59">
        <v>0</v>
      </c>
      <c r="U11" s="52">
        <v>66868</v>
      </c>
      <c r="V11" s="53">
        <v>35237003.519999996</v>
      </c>
      <c r="W11" s="54">
        <v>0</v>
      </c>
      <c r="X11" s="55">
        <v>0</v>
      </c>
      <c r="Y11" s="54">
        <v>0</v>
      </c>
      <c r="Z11" s="55">
        <v>0</v>
      </c>
      <c r="AA11" s="56">
        <v>9097</v>
      </c>
      <c r="AB11" s="57">
        <v>16186509.450000001</v>
      </c>
      <c r="AC11" s="54">
        <v>0</v>
      </c>
      <c r="AD11" s="55">
        <v>0</v>
      </c>
      <c r="AE11" s="54">
        <v>0</v>
      </c>
      <c r="AF11" s="55">
        <v>0</v>
      </c>
    </row>
    <row r="12" spans="1:32" x14ac:dyDescent="0.25">
      <c r="A12" s="50">
        <v>3</v>
      </c>
      <c r="B12" s="51" t="s">
        <v>20</v>
      </c>
      <c r="C12" s="52">
        <v>44403</v>
      </c>
      <c r="D12" s="53">
        <v>18932515.620000001</v>
      </c>
      <c r="E12" s="54">
        <v>0</v>
      </c>
      <c r="F12" s="55">
        <v>0</v>
      </c>
      <c r="G12" s="54">
        <v>23</v>
      </c>
      <c r="H12" s="55">
        <v>11122.52</v>
      </c>
      <c r="I12" s="56">
        <v>14628</v>
      </c>
      <c r="J12" s="57">
        <v>21032624.760000002</v>
      </c>
      <c r="K12" s="54">
        <v>1108</v>
      </c>
      <c r="L12" s="55">
        <v>1607446.51</v>
      </c>
      <c r="N12" s="54">
        <v>52</v>
      </c>
      <c r="O12" s="55">
        <v>25146.58</v>
      </c>
      <c r="P12" s="54">
        <v>-52</v>
      </c>
      <c r="Q12" s="55">
        <v>-25146.58</v>
      </c>
      <c r="R12" s="58">
        <v>0</v>
      </c>
      <c r="S12" s="59">
        <v>0</v>
      </c>
      <c r="U12" s="52">
        <v>44455</v>
      </c>
      <c r="V12" s="53">
        <v>18957662.199999999</v>
      </c>
      <c r="W12" s="54">
        <v>0</v>
      </c>
      <c r="X12" s="55">
        <v>0</v>
      </c>
      <c r="Y12" s="54">
        <v>75</v>
      </c>
      <c r="Z12" s="55">
        <v>36269.100000000006</v>
      </c>
      <c r="AA12" s="56">
        <v>14576</v>
      </c>
      <c r="AB12" s="57">
        <v>21007478.180000003</v>
      </c>
      <c r="AC12" s="54">
        <v>0</v>
      </c>
      <c r="AD12" s="55">
        <v>0</v>
      </c>
      <c r="AE12" s="54">
        <v>1056</v>
      </c>
      <c r="AF12" s="55">
        <v>1582299.93</v>
      </c>
    </row>
    <row r="13" spans="1:32" x14ac:dyDescent="0.25">
      <c r="A13" s="50">
        <v>4</v>
      </c>
      <c r="B13" s="51" t="s">
        <v>21</v>
      </c>
      <c r="C13" s="52">
        <v>41446</v>
      </c>
      <c r="D13" s="53">
        <v>3884205.5</v>
      </c>
      <c r="E13" s="54">
        <v>0</v>
      </c>
      <c r="F13" s="55">
        <v>0</v>
      </c>
      <c r="G13" s="54">
        <v>0</v>
      </c>
      <c r="H13" s="55">
        <v>0</v>
      </c>
      <c r="I13" s="56">
        <v>0</v>
      </c>
      <c r="J13" s="57">
        <v>0</v>
      </c>
      <c r="K13" s="54">
        <v>0</v>
      </c>
      <c r="L13" s="55">
        <v>0</v>
      </c>
      <c r="N13" s="54">
        <v>0</v>
      </c>
      <c r="O13" s="55">
        <v>0</v>
      </c>
      <c r="P13" s="54">
        <v>0</v>
      </c>
      <c r="Q13" s="55">
        <v>0</v>
      </c>
      <c r="R13" s="58">
        <v>0</v>
      </c>
      <c r="S13" s="59">
        <v>0</v>
      </c>
      <c r="U13" s="52">
        <v>41446</v>
      </c>
      <c r="V13" s="53">
        <v>3884205.5</v>
      </c>
      <c r="W13" s="54">
        <v>0</v>
      </c>
      <c r="X13" s="55">
        <v>0</v>
      </c>
      <c r="Y13" s="54">
        <v>0</v>
      </c>
      <c r="Z13" s="55">
        <v>0</v>
      </c>
      <c r="AA13" s="56">
        <v>0</v>
      </c>
      <c r="AB13" s="57">
        <v>0</v>
      </c>
      <c r="AC13" s="54">
        <v>0</v>
      </c>
      <c r="AD13" s="55">
        <v>0</v>
      </c>
      <c r="AE13" s="54">
        <v>0</v>
      </c>
      <c r="AF13" s="55">
        <v>0</v>
      </c>
    </row>
    <row r="14" spans="1:32" ht="27" customHeight="1" x14ac:dyDescent="0.25">
      <c r="A14" s="62">
        <v>5</v>
      </c>
      <c r="B14" s="63" t="s">
        <v>22</v>
      </c>
      <c r="C14" s="52">
        <v>8835</v>
      </c>
      <c r="D14" s="53">
        <v>2557467.4500000002</v>
      </c>
      <c r="E14" s="54">
        <v>0</v>
      </c>
      <c r="F14" s="55">
        <v>0</v>
      </c>
      <c r="G14" s="54">
        <v>0</v>
      </c>
      <c r="H14" s="55">
        <v>0</v>
      </c>
      <c r="I14" s="56">
        <v>3442</v>
      </c>
      <c r="J14" s="57">
        <v>3786267.6</v>
      </c>
      <c r="K14" s="54">
        <v>0</v>
      </c>
      <c r="L14" s="55">
        <v>0</v>
      </c>
      <c r="N14" s="54">
        <v>0</v>
      </c>
      <c r="O14" s="55">
        <v>0</v>
      </c>
      <c r="P14" s="54">
        <v>0</v>
      </c>
      <c r="Q14" s="55">
        <v>0</v>
      </c>
      <c r="R14" s="58">
        <v>0</v>
      </c>
      <c r="S14" s="59">
        <v>0</v>
      </c>
      <c r="U14" s="52">
        <v>8835</v>
      </c>
      <c r="V14" s="53">
        <v>2557467.4500000002</v>
      </c>
      <c r="W14" s="54">
        <v>0</v>
      </c>
      <c r="X14" s="55">
        <v>0</v>
      </c>
      <c r="Y14" s="54">
        <v>0</v>
      </c>
      <c r="Z14" s="55">
        <v>0</v>
      </c>
      <c r="AA14" s="56">
        <v>3442</v>
      </c>
      <c r="AB14" s="57">
        <v>3786267.6</v>
      </c>
      <c r="AC14" s="54">
        <v>0</v>
      </c>
      <c r="AD14" s="55">
        <v>0</v>
      </c>
      <c r="AE14" s="54">
        <v>0</v>
      </c>
      <c r="AF14" s="55">
        <v>0</v>
      </c>
    </row>
    <row r="15" spans="1:32" x14ac:dyDescent="0.25">
      <c r="A15" s="64"/>
      <c r="B15" s="65" t="s">
        <v>23</v>
      </c>
      <c r="C15" s="66">
        <v>260521</v>
      </c>
      <c r="D15" s="67">
        <v>110339279.25</v>
      </c>
      <c r="E15" s="66">
        <v>0</v>
      </c>
      <c r="F15" s="67">
        <v>0</v>
      </c>
      <c r="G15" s="66">
        <v>399</v>
      </c>
      <c r="H15" s="67">
        <v>192951.61</v>
      </c>
      <c r="I15" s="66">
        <v>79860</v>
      </c>
      <c r="J15" s="67">
        <v>127151692.27</v>
      </c>
      <c r="K15" s="66">
        <v>1510</v>
      </c>
      <c r="L15" s="67">
        <v>2190653.64</v>
      </c>
      <c r="N15" s="66">
        <v>52</v>
      </c>
      <c r="O15" s="67">
        <v>25146.58</v>
      </c>
      <c r="P15" s="66">
        <v>-52</v>
      </c>
      <c r="Q15" s="67">
        <v>-25146.58</v>
      </c>
      <c r="R15" s="66">
        <v>0</v>
      </c>
      <c r="S15" s="67">
        <v>0</v>
      </c>
      <c r="U15" s="66">
        <v>260573</v>
      </c>
      <c r="V15" s="67">
        <v>110364425.83</v>
      </c>
      <c r="W15" s="66">
        <v>0</v>
      </c>
      <c r="X15" s="67">
        <v>0</v>
      </c>
      <c r="Y15" s="66">
        <v>451</v>
      </c>
      <c r="Z15" s="67">
        <v>218098.19</v>
      </c>
      <c r="AA15" s="66">
        <v>79808</v>
      </c>
      <c r="AB15" s="67">
        <v>127126545.69</v>
      </c>
      <c r="AC15" s="66">
        <v>0</v>
      </c>
      <c r="AD15" s="67">
        <v>0</v>
      </c>
      <c r="AE15" s="66">
        <v>1458</v>
      </c>
      <c r="AF15" s="67">
        <v>2165507.06</v>
      </c>
    </row>
    <row r="16" spans="1:32" x14ac:dyDescent="0.25">
      <c r="A16" s="68">
        <v>6</v>
      </c>
      <c r="B16" s="69" t="s">
        <v>24</v>
      </c>
      <c r="C16" s="52">
        <v>47750</v>
      </c>
      <c r="D16" s="53">
        <v>21168457.800000001</v>
      </c>
      <c r="E16" s="54">
        <v>47750</v>
      </c>
      <c r="F16" s="55">
        <v>21168457.800000001</v>
      </c>
      <c r="G16" s="54">
        <v>0</v>
      </c>
      <c r="H16" s="55">
        <v>0</v>
      </c>
      <c r="I16" s="56">
        <v>29806</v>
      </c>
      <c r="J16" s="57">
        <v>11402583.359999999</v>
      </c>
      <c r="K16" s="54">
        <v>0</v>
      </c>
      <c r="L16" s="55">
        <v>0</v>
      </c>
      <c r="N16" s="54">
        <v>-47750</v>
      </c>
      <c r="O16" s="55">
        <v>-21168457.800000001</v>
      </c>
      <c r="P16" s="54">
        <v>44482</v>
      </c>
      <c r="Q16" s="55">
        <v>21168457.800000001</v>
      </c>
      <c r="R16" s="58">
        <v>-3268</v>
      </c>
      <c r="S16" s="59">
        <v>0</v>
      </c>
      <c r="U16" s="52">
        <v>0</v>
      </c>
      <c r="V16" s="53">
        <v>0</v>
      </c>
      <c r="W16" s="54">
        <v>0</v>
      </c>
      <c r="X16" s="55">
        <v>0</v>
      </c>
      <c r="Y16" s="54">
        <v>0</v>
      </c>
      <c r="Z16" s="55">
        <v>0</v>
      </c>
      <c r="AA16" s="56">
        <v>74288</v>
      </c>
      <c r="AB16" s="57">
        <v>32571041.16</v>
      </c>
      <c r="AC16" s="54">
        <v>47750</v>
      </c>
      <c r="AD16" s="55">
        <v>21168457.800000001</v>
      </c>
      <c r="AE16" s="54">
        <v>0</v>
      </c>
      <c r="AF16" s="55">
        <v>0</v>
      </c>
    </row>
    <row r="17" spans="1:32" x14ac:dyDescent="0.25">
      <c r="A17" s="50">
        <v>7</v>
      </c>
      <c r="B17" s="51" t="s">
        <v>25</v>
      </c>
      <c r="C17" s="52">
        <v>0</v>
      </c>
      <c r="D17" s="53">
        <v>0</v>
      </c>
      <c r="E17" s="54">
        <v>0</v>
      </c>
      <c r="F17" s="55">
        <v>0</v>
      </c>
      <c r="G17" s="54">
        <v>0</v>
      </c>
      <c r="H17" s="55">
        <v>0</v>
      </c>
      <c r="I17" s="56">
        <v>3363</v>
      </c>
      <c r="J17" s="57">
        <v>4371611.82</v>
      </c>
      <c r="K17" s="54">
        <v>0</v>
      </c>
      <c r="L17" s="55">
        <v>0</v>
      </c>
      <c r="N17" s="54">
        <v>0</v>
      </c>
      <c r="O17" s="55">
        <v>0</v>
      </c>
      <c r="P17" s="54">
        <v>0</v>
      </c>
      <c r="Q17" s="55">
        <v>0</v>
      </c>
      <c r="R17" s="58">
        <v>0</v>
      </c>
      <c r="S17" s="59">
        <v>0</v>
      </c>
      <c r="U17" s="52">
        <v>0</v>
      </c>
      <c r="V17" s="53">
        <v>0</v>
      </c>
      <c r="W17" s="54">
        <v>0</v>
      </c>
      <c r="X17" s="55">
        <v>0</v>
      </c>
      <c r="Y17" s="54">
        <v>0</v>
      </c>
      <c r="Z17" s="55">
        <v>0</v>
      </c>
      <c r="AA17" s="56">
        <v>3363</v>
      </c>
      <c r="AB17" s="57">
        <v>4371611.82</v>
      </c>
      <c r="AC17" s="54">
        <v>0</v>
      </c>
      <c r="AD17" s="55">
        <v>0</v>
      </c>
      <c r="AE17" s="54">
        <v>0</v>
      </c>
      <c r="AF17" s="55">
        <v>0</v>
      </c>
    </row>
    <row r="18" spans="1:32" x14ac:dyDescent="0.25">
      <c r="A18" s="50">
        <v>8</v>
      </c>
      <c r="B18" s="51" t="s">
        <v>26</v>
      </c>
      <c r="C18" s="52">
        <v>0</v>
      </c>
      <c r="D18" s="53">
        <v>0</v>
      </c>
      <c r="E18" s="54">
        <v>0</v>
      </c>
      <c r="F18" s="55">
        <v>0</v>
      </c>
      <c r="G18" s="54">
        <v>0</v>
      </c>
      <c r="H18" s="55">
        <v>0</v>
      </c>
      <c r="I18" s="56">
        <v>0</v>
      </c>
      <c r="J18" s="57">
        <v>0</v>
      </c>
      <c r="K18" s="54">
        <v>0</v>
      </c>
      <c r="L18" s="55">
        <v>0</v>
      </c>
      <c r="N18" s="54">
        <v>0</v>
      </c>
      <c r="O18" s="55">
        <v>0</v>
      </c>
      <c r="P18" s="54">
        <v>0</v>
      </c>
      <c r="Q18" s="55">
        <v>0</v>
      </c>
      <c r="R18" s="58">
        <v>0</v>
      </c>
      <c r="S18" s="59">
        <v>0</v>
      </c>
      <c r="U18" s="52">
        <v>0</v>
      </c>
      <c r="V18" s="53">
        <v>0</v>
      </c>
      <c r="W18" s="54">
        <v>0</v>
      </c>
      <c r="X18" s="55">
        <v>0</v>
      </c>
      <c r="Y18" s="54">
        <v>0</v>
      </c>
      <c r="Z18" s="55">
        <v>0</v>
      </c>
      <c r="AA18" s="56">
        <v>0</v>
      </c>
      <c r="AB18" s="57">
        <v>0</v>
      </c>
      <c r="AC18" s="54">
        <v>0</v>
      </c>
      <c r="AD18" s="55">
        <v>0</v>
      </c>
      <c r="AE18" s="54">
        <v>0</v>
      </c>
      <c r="AF18" s="55">
        <v>0</v>
      </c>
    </row>
    <row r="19" spans="1:32" x14ac:dyDescent="0.25">
      <c r="A19" s="50">
        <v>9</v>
      </c>
      <c r="B19" s="51" t="s">
        <v>27</v>
      </c>
      <c r="C19" s="52">
        <v>39313</v>
      </c>
      <c r="D19" s="53">
        <v>19011295.039999999</v>
      </c>
      <c r="E19" s="54">
        <v>0</v>
      </c>
      <c r="F19" s="55">
        <v>0</v>
      </c>
      <c r="G19" s="54">
        <v>39313</v>
      </c>
      <c r="H19" s="55">
        <v>19011295.039999999</v>
      </c>
      <c r="I19" s="56">
        <v>263094</v>
      </c>
      <c r="J19" s="57">
        <v>381687303.81999999</v>
      </c>
      <c r="K19" s="54">
        <v>263094</v>
      </c>
      <c r="L19" s="55">
        <v>381687303.81999999</v>
      </c>
      <c r="N19" s="54">
        <v>85013</v>
      </c>
      <c r="O19" s="55">
        <v>41111266.640000001</v>
      </c>
      <c r="P19" s="54">
        <v>-84513</v>
      </c>
      <c r="Q19" s="55">
        <v>-40075147.640000001</v>
      </c>
      <c r="R19" s="58">
        <v>500</v>
      </c>
      <c r="S19" s="59">
        <v>1036119</v>
      </c>
      <c r="U19" s="52">
        <v>124326</v>
      </c>
      <c r="V19" s="53">
        <v>60122561.68</v>
      </c>
      <c r="W19" s="54">
        <v>0</v>
      </c>
      <c r="X19" s="55">
        <v>0</v>
      </c>
      <c r="Y19" s="54">
        <v>124326</v>
      </c>
      <c r="Z19" s="55">
        <v>60122561.68</v>
      </c>
      <c r="AA19" s="56">
        <v>178581</v>
      </c>
      <c r="AB19" s="57">
        <v>341612156.18000001</v>
      </c>
      <c r="AC19" s="54">
        <v>0</v>
      </c>
      <c r="AD19" s="55">
        <v>0</v>
      </c>
      <c r="AE19" s="54">
        <v>178581</v>
      </c>
      <c r="AF19" s="55">
        <v>341612156.18000001</v>
      </c>
    </row>
    <row r="20" spans="1:32" x14ac:dyDescent="0.25">
      <c r="A20" s="50">
        <v>10</v>
      </c>
      <c r="B20" s="51" t="s">
        <v>28</v>
      </c>
      <c r="C20" s="52">
        <v>97783</v>
      </c>
      <c r="D20" s="53">
        <v>51547145.909999996</v>
      </c>
      <c r="E20" s="54">
        <v>0</v>
      </c>
      <c r="F20" s="55">
        <v>0</v>
      </c>
      <c r="G20" s="54">
        <v>0</v>
      </c>
      <c r="H20" s="55">
        <v>0</v>
      </c>
      <c r="I20" s="56">
        <v>47920</v>
      </c>
      <c r="J20" s="57">
        <v>103386824.95999999</v>
      </c>
      <c r="K20" s="54">
        <v>0</v>
      </c>
      <c r="L20" s="55">
        <v>0</v>
      </c>
      <c r="N20" s="54">
        <v>0</v>
      </c>
      <c r="O20" s="55">
        <v>0</v>
      </c>
      <c r="P20" s="54">
        <v>0</v>
      </c>
      <c r="Q20" s="55">
        <v>0</v>
      </c>
      <c r="R20" s="58">
        <v>0</v>
      </c>
      <c r="S20" s="59">
        <v>0</v>
      </c>
      <c r="U20" s="52">
        <v>97783</v>
      </c>
      <c r="V20" s="53">
        <v>51547145.909999996</v>
      </c>
      <c r="W20" s="54">
        <v>0</v>
      </c>
      <c r="X20" s="55">
        <v>0</v>
      </c>
      <c r="Y20" s="54">
        <v>0</v>
      </c>
      <c r="Z20" s="55">
        <v>0</v>
      </c>
      <c r="AA20" s="56">
        <v>47920</v>
      </c>
      <c r="AB20" s="57">
        <v>103386824.95999999</v>
      </c>
      <c r="AC20" s="54">
        <v>0</v>
      </c>
      <c r="AD20" s="55">
        <v>0</v>
      </c>
      <c r="AE20" s="54">
        <v>0</v>
      </c>
      <c r="AF20" s="55">
        <v>0</v>
      </c>
    </row>
    <row r="21" spans="1:32" x14ac:dyDescent="0.25">
      <c r="A21" s="62">
        <v>11</v>
      </c>
      <c r="B21" s="70" t="s">
        <v>29</v>
      </c>
      <c r="C21" s="52">
        <v>0</v>
      </c>
      <c r="D21" s="53">
        <v>0</v>
      </c>
      <c r="E21" s="54">
        <v>0</v>
      </c>
      <c r="F21" s="55">
        <v>0</v>
      </c>
      <c r="G21" s="54">
        <v>0</v>
      </c>
      <c r="H21" s="55">
        <v>0</v>
      </c>
      <c r="I21" s="56">
        <v>7670</v>
      </c>
      <c r="J21" s="57">
        <v>2934235.2</v>
      </c>
      <c r="K21" s="54">
        <v>0</v>
      </c>
      <c r="L21" s="55">
        <v>0</v>
      </c>
      <c r="N21" s="54">
        <v>0</v>
      </c>
      <c r="O21" s="55">
        <v>0</v>
      </c>
      <c r="P21" s="54">
        <v>0</v>
      </c>
      <c r="Q21" s="55">
        <v>0</v>
      </c>
      <c r="R21" s="58">
        <v>0</v>
      </c>
      <c r="S21" s="59">
        <v>0</v>
      </c>
      <c r="U21" s="52">
        <v>0</v>
      </c>
      <c r="V21" s="53">
        <v>0</v>
      </c>
      <c r="W21" s="54">
        <v>0</v>
      </c>
      <c r="X21" s="55">
        <v>0</v>
      </c>
      <c r="Y21" s="54">
        <v>0</v>
      </c>
      <c r="Z21" s="55">
        <v>0</v>
      </c>
      <c r="AA21" s="56">
        <v>7670</v>
      </c>
      <c r="AB21" s="57">
        <v>2934235.2</v>
      </c>
      <c r="AC21" s="54">
        <v>0</v>
      </c>
      <c r="AD21" s="55">
        <v>0</v>
      </c>
      <c r="AE21" s="54">
        <v>0</v>
      </c>
      <c r="AF21" s="55">
        <v>0</v>
      </c>
    </row>
    <row r="22" spans="1:32" ht="19.5" customHeight="1" x14ac:dyDescent="0.25">
      <c r="A22" s="64"/>
      <c r="B22" s="71" t="s">
        <v>30</v>
      </c>
      <c r="C22" s="66">
        <v>184846</v>
      </c>
      <c r="D22" s="67">
        <v>91726898.75</v>
      </c>
      <c r="E22" s="66">
        <v>47750</v>
      </c>
      <c r="F22" s="67">
        <v>21168457.800000001</v>
      </c>
      <c r="G22" s="66">
        <v>39313</v>
      </c>
      <c r="H22" s="67">
        <v>19011295.039999999</v>
      </c>
      <c r="I22" s="66">
        <v>351853</v>
      </c>
      <c r="J22" s="67">
        <v>503782559.15999997</v>
      </c>
      <c r="K22" s="66">
        <v>263094</v>
      </c>
      <c r="L22" s="67">
        <v>381687303.81999999</v>
      </c>
      <c r="N22" s="66">
        <v>37263</v>
      </c>
      <c r="O22" s="67">
        <v>19942808.84</v>
      </c>
      <c r="P22" s="66">
        <v>-40031</v>
      </c>
      <c r="Q22" s="67">
        <v>-18906689.84</v>
      </c>
      <c r="R22" s="66">
        <v>-2768</v>
      </c>
      <c r="S22" s="67">
        <v>1036119</v>
      </c>
      <c r="U22" s="66">
        <v>222109</v>
      </c>
      <c r="V22" s="67">
        <v>111669707.59</v>
      </c>
      <c r="W22" s="66">
        <v>0</v>
      </c>
      <c r="X22" s="67">
        <v>0</v>
      </c>
      <c r="Y22" s="66">
        <v>124326</v>
      </c>
      <c r="Z22" s="67">
        <v>60122561.68</v>
      </c>
      <c r="AA22" s="66">
        <v>311822</v>
      </c>
      <c r="AB22" s="67">
        <v>484875869.31999999</v>
      </c>
      <c r="AC22" s="66">
        <v>47750</v>
      </c>
      <c r="AD22" s="67">
        <v>21168457.800000001</v>
      </c>
      <c r="AE22" s="66">
        <v>178581</v>
      </c>
      <c r="AF22" s="67">
        <v>341612156.18000001</v>
      </c>
    </row>
    <row r="23" spans="1:32" ht="30" x14ac:dyDescent="0.25">
      <c r="A23" s="68">
        <v>12</v>
      </c>
      <c r="B23" s="72" t="s">
        <v>31</v>
      </c>
      <c r="C23" s="52">
        <v>3568</v>
      </c>
      <c r="D23" s="53">
        <v>1725441.98</v>
      </c>
      <c r="E23" s="54">
        <v>0</v>
      </c>
      <c r="F23" s="55">
        <v>0</v>
      </c>
      <c r="G23" s="54">
        <v>3568</v>
      </c>
      <c r="H23" s="55">
        <v>1725441.98</v>
      </c>
      <c r="I23" s="56">
        <v>42850</v>
      </c>
      <c r="J23" s="57">
        <v>62165237.399999999</v>
      </c>
      <c r="K23" s="54">
        <v>42850</v>
      </c>
      <c r="L23" s="55">
        <v>62165237.399999999</v>
      </c>
      <c r="N23" s="54">
        <v>704</v>
      </c>
      <c r="O23" s="55">
        <v>340445.95</v>
      </c>
      <c r="P23" s="54">
        <v>-704</v>
      </c>
      <c r="Q23" s="55">
        <v>-340445.95</v>
      </c>
      <c r="R23" s="58">
        <v>0</v>
      </c>
      <c r="S23" s="59">
        <v>0</v>
      </c>
      <c r="U23" s="52">
        <v>4272</v>
      </c>
      <c r="V23" s="53">
        <v>2065887.93</v>
      </c>
      <c r="W23" s="54">
        <v>0</v>
      </c>
      <c r="X23" s="55">
        <v>0</v>
      </c>
      <c r="Y23" s="54">
        <v>4272</v>
      </c>
      <c r="Z23" s="55">
        <v>2065887.93</v>
      </c>
      <c r="AA23" s="56">
        <v>42146</v>
      </c>
      <c r="AB23" s="57">
        <v>61824791.449999996</v>
      </c>
      <c r="AC23" s="54">
        <v>0</v>
      </c>
      <c r="AD23" s="55">
        <v>0</v>
      </c>
      <c r="AE23" s="54">
        <v>42146</v>
      </c>
      <c r="AF23" s="55">
        <v>61824791.449999996</v>
      </c>
    </row>
    <row r="24" spans="1:32" x14ac:dyDescent="0.25">
      <c r="A24" s="50">
        <v>13</v>
      </c>
      <c r="B24" s="73" t="s">
        <v>32</v>
      </c>
      <c r="C24" s="52">
        <v>1498</v>
      </c>
      <c r="D24" s="53">
        <v>724414.82</v>
      </c>
      <c r="E24" s="54">
        <v>0</v>
      </c>
      <c r="F24" s="55">
        <v>0</v>
      </c>
      <c r="G24" s="54">
        <v>1498</v>
      </c>
      <c r="H24" s="55">
        <v>724414.82</v>
      </c>
      <c r="I24" s="56">
        <v>3455</v>
      </c>
      <c r="J24" s="57">
        <v>3341718.56</v>
      </c>
      <c r="K24" s="54">
        <v>1891</v>
      </c>
      <c r="L24" s="55">
        <v>2743394.72</v>
      </c>
      <c r="N24" s="54">
        <v>144</v>
      </c>
      <c r="O24" s="55">
        <v>69636.67</v>
      </c>
      <c r="P24" s="54">
        <v>-144</v>
      </c>
      <c r="Q24" s="55">
        <v>-69636.67</v>
      </c>
      <c r="R24" s="58">
        <v>0</v>
      </c>
      <c r="S24" s="59">
        <v>0</v>
      </c>
      <c r="U24" s="52">
        <v>1642</v>
      </c>
      <c r="V24" s="53">
        <v>794051.49</v>
      </c>
      <c r="W24" s="54">
        <v>0</v>
      </c>
      <c r="X24" s="55">
        <v>0</v>
      </c>
      <c r="Y24" s="54">
        <v>1642</v>
      </c>
      <c r="Z24" s="55">
        <v>794051.49</v>
      </c>
      <c r="AA24" s="56">
        <v>3311</v>
      </c>
      <c r="AB24" s="57">
        <v>3272081.89</v>
      </c>
      <c r="AC24" s="54">
        <v>0</v>
      </c>
      <c r="AD24" s="55">
        <v>0</v>
      </c>
      <c r="AE24" s="54">
        <v>1747</v>
      </c>
      <c r="AF24" s="55">
        <v>2673758.0500000003</v>
      </c>
    </row>
    <row r="25" spans="1:32" x14ac:dyDescent="0.25">
      <c r="A25" s="62">
        <v>14</v>
      </c>
      <c r="B25" s="70" t="s">
        <v>33</v>
      </c>
      <c r="C25" s="52">
        <v>10411</v>
      </c>
      <c r="D25" s="53">
        <v>4791149.7699999996</v>
      </c>
      <c r="E25" s="54">
        <v>6221</v>
      </c>
      <c r="F25" s="55">
        <v>2764916.05</v>
      </c>
      <c r="G25" s="54">
        <v>4190</v>
      </c>
      <c r="H25" s="55">
        <v>2026233.72</v>
      </c>
      <c r="I25" s="56">
        <v>14950</v>
      </c>
      <c r="J25" s="57">
        <v>13125130.33</v>
      </c>
      <c r="K25" s="54">
        <v>6933</v>
      </c>
      <c r="L25" s="55">
        <v>10058146.810000001</v>
      </c>
      <c r="N25" s="54">
        <v>-6221</v>
      </c>
      <c r="O25" s="55">
        <v>-2764916.05</v>
      </c>
      <c r="P25" s="54">
        <v>6221</v>
      </c>
      <c r="Q25" s="55">
        <v>2764916.05</v>
      </c>
      <c r="R25" s="58">
        <v>0</v>
      </c>
      <c r="S25" s="59">
        <v>0</v>
      </c>
      <c r="U25" s="52">
        <v>4190</v>
      </c>
      <c r="V25" s="53">
        <v>2026233.7199999997</v>
      </c>
      <c r="W25" s="54">
        <v>0</v>
      </c>
      <c r="X25" s="55">
        <v>0</v>
      </c>
      <c r="Y25" s="54">
        <v>4190</v>
      </c>
      <c r="Z25" s="55">
        <v>2026233.72</v>
      </c>
      <c r="AA25" s="56">
        <v>21171</v>
      </c>
      <c r="AB25" s="57">
        <v>15890046.379999999</v>
      </c>
      <c r="AC25" s="54">
        <v>6221</v>
      </c>
      <c r="AD25" s="55">
        <v>4920206.21</v>
      </c>
      <c r="AE25" s="54">
        <v>6933</v>
      </c>
      <c r="AF25" s="55">
        <v>7902856.6500000004</v>
      </c>
    </row>
    <row r="26" spans="1:32" ht="20.25" customHeight="1" x14ac:dyDescent="0.25">
      <c r="A26" s="64"/>
      <c r="B26" s="71" t="s">
        <v>34</v>
      </c>
      <c r="C26" s="66">
        <v>15477</v>
      </c>
      <c r="D26" s="67">
        <v>7241006.5699999994</v>
      </c>
      <c r="E26" s="66">
        <v>6221</v>
      </c>
      <c r="F26" s="67">
        <v>2764916.05</v>
      </c>
      <c r="G26" s="66">
        <v>9256</v>
      </c>
      <c r="H26" s="67">
        <v>4476090.5199999996</v>
      </c>
      <c r="I26" s="66">
        <v>61255</v>
      </c>
      <c r="J26" s="67">
        <v>78632086.290000007</v>
      </c>
      <c r="K26" s="66">
        <v>51674</v>
      </c>
      <c r="L26" s="67">
        <v>74966778.929999992</v>
      </c>
      <c r="N26" s="66">
        <v>-5373</v>
      </c>
      <c r="O26" s="67">
        <v>-2354833.4299999997</v>
      </c>
      <c r="P26" s="66">
        <v>5373</v>
      </c>
      <c r="Q26" s="67">
        <v>2354833.4299999997</v>
      </c>
      <c r="R26" s="66">
        <v>0</v>
      </c>
      <c r="S26" s="67">
        <v>0</v>
      </c>
      <c r="U26" s="66">
        <v>10104</v>
      </c>
      <c r="V26" s="67">
        <v>4886173.1399999997</v>
      </c>
      <c r="W26" s="66">
        <v>0</v>
      </c>
      <c r="X26" s="67">
        <v>0</v>
      </c>
      <c r="Y26" s="66">
        <v>10104</v>
      </c>
      <c r="Z26" s="67">
        <v>4886173.1399999997</v>
      </c>
      <c r="AA26" s="66">
        <v>66628</v>
      </c>
      <c r="AB26" s="67">
        <v>80986919.719999999</v>
      </c>
      <c r="AC26" s="66">
        <v>6221</v>
      </c>
      <c r="AD26" s="67">
        <v>4920206.21</v>
      </c>
      <c r="AE26" s="66">
        <v>50826</v>
      </c>
      <c r="AF26" s="67">
        <v>72401406.149999991</v>
      </c>
    </row>
    <row r="27" spans="1:32" x14ac:dyDescent="0.25">
      <c r="A27" s="68">
        <v>15</v>
      </c>
      <c r="B27" s="69" t="s">
        <v>35</v>
      </c>
      <c r="C27" s="52">
        <v>10936</v>
      </c>
      <c r="D27" s="53">
        <v>5224955.28</v>
      </c>
      <c r="E27" s="54">
        <v>5660</v>
      </c>
      <c r="F27" s="55">
        <v>2673544.9900000002</v>
      </c>
      <c r="G27" s="54">
        <v>5276</v>
      </c>
      <c r="H27" s="55">
        <v>2551410.29</v>
      </c>
      <c r="I27" s="56">
        <v>12172</v>
      </c>
      <c r="J27" s="57">
        <v>15434698.68</v>
      </c>
      <c r="K27" s="54">
        <v>10090</v>
      </c>
      <c r="L27" s="55">
        <v>14638208.76</v>
      </c>
      <c r="N27" s="54">
        <v>-5259</v>
      </c>
      <c r="O27" s="55">
        <v>-2479626.2000000002</v>
      </c>
      <c r="P27" s="54">
        <v>5259</v>
      </c>
      <c r="Q27" s="55">
        <v>2479626.2000000002</v>
      </c>
      <c r="R27" s="58">
        <v>0</v>
      </c>
      <c r="S27" s="59">
        <v>0</v>
      </c>
      <c r="U27" s="52">
        <v>5677</v>
      </c>
      <c r="V27" s="53">
        <v>2745329.08</v>
      </c>
      <c r="W27" s="54">
        <v>0</v>
      </c>
      <c r="X27" s="55">
        <v>0</v>
      </c>
      <c r="Y27" s="54">
        <v>5677</v>
      </c>
      <c r="Z27" s="55">
        <v>2745329.08</v>
      </c>
      <c r="AA27" s="56">
        <v>17431</v>
      </c>
      <c r="AB27" s="57">
        <v>17914324.879999999</v>
      </c>
      <c r="AC27" s="54">
        <v>5660</v>
      </c>
      <c r="AD27" s="55">
        <v>4790321.1800000006</v>
      </c>
      <c r="AE27" s="54">
        <v>9689</v>
      </c>
      <c r="AF27" s="55">
        <v>12327513.779999999</v>
      </c>
    </row>
    <row r="28" spans="1:32" x14ac:dyDescent="0.25">
      <c r="A28" s="50">
        <v>16</v>
      </c>
      <c r="B28" s="73" t="s">
        <v>36</v>
      </c>
      <c r="C28" s="52">
        <v>6925</v>
      </c>
      <c r="D28" s="53">
        <v>3141333.2899999996</v>
      </c>
      <c r="E28" s="54">
        <v>3101</v>
      </c>
      <c r="F28" s="55">
        <v>1292092.7799999998</v>
      </c>
      <c r="G28" s="54">
        <v>3824</v>
      </c>
      <c r="H28" s="55">
        <v>1849240.5099999998</v>
      </c>
      <c r="I28" s="56">
        <v>11235</v>
      </c>
      <c r="J28" s="57">
        <v>14674595.26</v>
      </c>
      <c r="K28" s="54">
        <v>9714</v>
      </c>
      <c r="L28" s="55">
        <v>14092721.5</v>
      </c>
      <c r="N28" s="54">
        <v>-3101</v>
      </c>
      <c r="O28" s="55">
        <v>-1292092.7799999998</v>
      </c>
      <c r="P28" s="54">
        <v>3101</v>
      </c>
      <c r="Q28" s="55">
        <v>1292092.7799999998</v>
      </c>
      <c r="R28" s="58">
        <v>0</v>
      </c>
      <c r="S28" s="59">
        <v>0</v>
      </c>
      <c r="U28" s="52">
        <v>3824</v>
      </c>
      <c r="V28" s="53">
        <v>1849240.5099999998</v>
      </c>
      <c r="W28" s="54">
        <v>0</v>
      </c>
      <c r="X28" s="55">
        <v>0</v>
      </c>
      <c r="Y28" s="54">
        <v>3824</v>
      </c>
      <c r="Z28" s="55">
        <v>1849240.5099999998</v>
      </c>
      <c r="AA28" s="56">
        <v>14336</v>
      </c>
      <c r="AB28" s="57">
        <v>15966688.039999999</v>
      </c>
      <c r="AC28" s="54">
        <v>3101</v>
      </c>
      <c r="AD28" s="55">
        <v>2370688.9300000002</v>
      </c>
      <c r="AE28" s="54">
        <v>9714</v>
      </c>
      <c r="AF28" s="55">
        <v>13014125.35</v>
      </c>
    </row>
    <row r="29" spans="1:32" x14ac:dyDescent="0.25">
      <c r="A29" s="68">
        <v>17</v>
      </c>
      <c r="B29" s="73" t="s">
        <v>37</v>
      </c>
      <c r="C29" s="52">
        <v>6062</v>
      </c>
      <c r="D29" s="53">
        <v>2777316.48</v>
      </c>
      <c r="E29" s="54">
        <v>4885</v>
      </c>
      <c r="F29" s="55">
        <v>2208133.4</v>
      </c>
      <c r="G29" s="54">
        <v>1177</v>
      </c>
      <c r="H29" s="55">
        <v>569183.07999999996</v>
      </c>
      <c r="I29" s="56">
        <v>21350</v>
      </c>
      <c r="J29" s="57">
        <v>27301326.050000001</v>
      </c>
      <c r="K29" s="54">
        <v>17912</v>
      </c>
      <c r="L29" s="55">
        <v>25986084.77</v>
      </c>
      <c r="N29" s="54">
        <v>-3582</v>
      </c>
      <c r="O29" s="55">
        <v>-1578018.2399999998</v>
      </c>
      <c r="P29" s="54">
        <v>3582</v>
      </c>
      <c r="Q29" s="55">
        <v>1578018.2399999998</v>
      </c>
      <c r="R29" s="58">
        <v>0</v>
      </c>
      <c r="S29" s="59">
        <v>0</v>
      </c>
      <c r="U29" s="52">
        <v>2480</v>
      </c>
      <c r="V29" s="53">
        <v>1199298.2400000002</v>
      </c>
      <c r="W29" s="54">
        <v>0</v>
      </c>
      <c r="X29" s="55">
        <v>0</v>
      </c>
      <c r="Y29" s="54">
        <v>2480</v>
      </c>
      <c r="Z29" s="55">
        <v>1199298.24</v>
      </c>
      <c r="AA29" s="56">
        <v>24932</v>
      </c>
      <c r="AB29" s="57">
        <v>28879344.289999999</v>
      </c>
      <c r="AC29" s="54">
        <v>4885</v>
      </c>
      <c r="AD29" s="55">
        <v>3909945.4400000004</v>
      </c>
      <c r="AE29" s="54">
        <v>16609</v>
      </c>
      <c r="AF29" s="55">
        <v>23654157.57</v>
      </c>
    </row>
    <row r="30" spans="1:32" x14ac:dyDescent="0.25">
      <c r="A30" s="50">
        <v>18</v>
      </c>
      <c r="B30" s="73" t="s">
        <v>38</v>
      </c>
      <c r="C30" s="52">
        <v>7128</v>
      </c>
      <c r="D30" s="53">
        <v>3158883.49</v>
      </c>
      <c r="E30" s="54">
        <v>4463</v>
      </c>
      <c r="F30" s="55">
        <v>1870121.47</v>
      </c>
      <c r="G30" s="54">
        <v>2665</v>
      </c>
      <c r="H30" s="55">
        <v>1288762.02</v>
      </c>
      <c r="I30" s="56">
        <v>17157</v>
      </c>
      <c r="J30" s="57">
        <v>21468232.329999998</v>
      </c>
      <c r="K30" s="54">
        <v>13953</v>
      </c>
      <c r="L30" s="55">
        <v>20242510.09</v>
      </c>
      <c r="N30" s="54">
        <v>-1346</v>
      </c>
      <c r="O30" s="55">
        <v>-362777.66999999993</v>
      </c>
      <c r="P30" s="54">
        <v>1346</v>
      </c>
      <c r="Q30" s="55">
        <v>362777.66999999993</v>
      </c>
      <c r="R30" s="58">
        <v>0</v>
      </c>
      <c r="S30" s="59">
        <v>0</v>
      </c>
      <c r="U30" s="52">
        <v>5782</v>
      </c>
      <c r="V30" s="53">
        <v>2796105.8200000003</v>
      </c>
      <c r="W30" s="54">
        <v>0</v>
      </c>
      <c r="X30" s="55">
        <v>0</v>
      </c>
      <c r="Y30" s="54">
        <v>5782</v>
      </c>
      <c r="Z30" s="55">
        <v>2796105.8200000003</v>
      </c>
      <c r="AA30" s="56">
        <v>18503</v>
      </c>
      <c r="AB30" s="57">
        <v>21831010</v>
      </c>
      <c r="AC30" s="54">
        <v>4463</v>
      </c>
      <c r="AD30" s="55">
        <v>3418687.35</v>
      </c>
      <c r="AE30" s="54">
        <v>10836</v>
      </c>
      <c r="AF30" s="55">
        <v>17186600.41</v>
      </c>
    </row>
    <row r="31" spans="1:32" x14ac:dyDescent="0.25">
      <c r="A31" s="68">
        <v>19</v>
      </c>
      <c r="B31" s="73" t="s">
        <v>39</v>
      </c>
      <c r="C31" s="52">
        <v>5020</v>
      </c>
      <c r="D31" s="53">
        <v>2437601.41</v>
      </c>
      <c r="E31" s="54">
        <v>1360</v>
      </c>
      <c r="F31" s="55">
        <v>667669.32999999996</v>
      </c>
      <c r="G31" s="54">
        <v>3660</v>
      </c>
      <c r="H31" s="55">
        <v>1769932.08</v>
      </c>
      <c r="I31" s="56">
        <v>10320</v>
      </c>
      <c r="J31" s="57">
        <v>13055526.5</v>
      </c>
      <c r="K31" s="54">
        <v>8526</v>
      </c>
      <c r="L31" s="55">
        <v>12369213.859999999</v>
      </c>
      <c r="N31" s="54">
        <v>-641</v>
      </c>
      <c r="O31" s="55">
        <v>-319969.55999999994</v>
      </c>
      <c r="P31" s="54">
        <v>641</v>
      </c>
      <c r="Q31" s="55">
        <v>319969.55999999994</v>
      </c>
      <c r="R31" s="58">
        <v>0</v>
      </c>
      <c r="S31" s="59">
        <v>0</v>
      </c>
      <c r="U31" s="52">
        <v>4379</v>
      </c>
      <c r="V31" s="53">
        <v>2117631.85</v>
      </c>
      <c r="W31" s="54">
        <v>0</v>
      </c>
      <c r="X31" s="55">
        <v>0</v>
      </c>
      <c r="Y31" s="54">
        <v>4379</v>
      </c>
      <c r="Z31" s="55">
        <v>2117631.85</v>
      </c>
      <c r="AA31" s="56">
        <v>10961</v>
      </c>
      <c r="AB31" s="57">
        <v>13375496.060000001</v>
      </c>
      <c r="AC31" s="54">
        <v>1360</v>
      </c>
      <c r="AD31" s="55">
        <v>1140790.53</v>
      </c>
      <c r="AE31" s="54">
        <v>7807</v>
      </c>
      <c r="AF31" s="55">
        <v>11548392.889999999</v>
      </c>
    </row>
    <row r="32" spans="1:32" x14ac:dyDescent="0.25">
      <c r="A32" s="50">
        <v>20</v>
      </c>
      <c r="B32" s="73" t="s">
        <v>40</v>
      </c>
      <c r="C32" s="52">
        <v>3201</v>
      </c>
      <c r="D32" s="53">
        <v>1521729.48</v>
      </c>
      <c r="E32" s="54">
        <v>1160</v>
      </c>
      <c r="F32" s="55">
        <v>534726.37</v>
      </c>
      <c r="G32" s="54">
        <v>2041</v>
      </c>
      <c r="H32" s="55">
        <v>987003.11</v>
      </c>
      <c r="I32" s="56">
        <v>4241</v>
      </c>
      <c r="J32" s="57">
        <v>5488267.2400000002</v>
      </c>
      <c r="K32" s="54">
        <v>3619</v>
      </c>
      <c r="L32" s="55">
        <v>5250314.92</v>
      </c>
      <c r="N32" s="54">
        <v>-1160</v>
      </c>
      <c r="O32" s="55">
        <v>-534726.37</v>
      </c>
      <c r="P32" s="54">
        <v>1160</v>
      </c>
      <c r="Q32" s="55">
        <v>534726.37</v>
      </c>
      <c r="R32" s="58">
        <v>0</v>
      </c>
      <c r="S32" s="59">
        <v>0</v>
      </c>
      <c r="U32" s="52">
        <v>2041</v>
      </c>
      <c r="V32" s="53">
        <v>987003.11</v>
      </c>
      <c r="W32" s="54">
        <v>0</v>
      </c>
      <c r="X32" s="55">
        <v>0</v>
      </c>
      <c r="Y32" s="54">
        <v>2041</v>
      </c>
      <c r="Z32" s="55">
        <v>987003.11</v>
      </c>
      <c r="AA32" s="56">
        <v>5401</v>
      </c>
      <c r="AB32" s="57">
        <v>6022993.6100000003</v>
      </c>
      <c r="AC32" s="54">
        <v>1160</v>
      </c>
      <c r="AD32" s="55">
        <v>950602.03</v>
      </c>
      <c r="AE32" s="54">
        <v>3619</v>
      </c>
      <c r="AF32" s="55">
        <v>4834439.26</v>
      </c>
    </row>
    <row r="33" spans="1:32" ht="30" x14ac:dyDescent="0.25">
      <c r="A33" s="68">
        <v>21</v>
      </c>
      <c r="B33" s="73" t="s">
        <v>41</v>
      </c>
      <c r="C33" s="52">
        <v>2873</v>
      </c>
      <c r="D33" s="53">
        <v>1520311.05</v>
      </c>
      <c r="E33" s="54">
        <v>2873</v>
      </c>
      <c r="F33" s="55">
        <v>1520311.05</v>
      </c>
      <c r="G33" s="54">
        <v>0</v>
      </c>
      <c r="H33" s="55">
        <v>0</v>
      </c>
      <c r="I33" s="56">
        <v>3463</v>
      </c>
      <c r="J33" s="57">
        <v>1324805.28</v>
      </c>
      <c r="K33" s="54">
        <v>0</v>
      </c>
      <c r="L33" s="55">
        <v>0</v>
      </c>
      <c r="N33" s="54">
        <v>-2873</v>
      </c>
      <c r="O33" s="55">
        <v>-1520311.05</v>
      </c>
      <c r="P33" s="54">
        <v>2873</v>
      </c>
      <c r="Q33" s="55">
        <v>1520311.05</v>
      </c>
      <c r="R33" s="58">
        <v>0</v>
      </c>
      <c r="S33" s="59">
        <v>0</v>
      </c>
      <c r="U33" s="52">
        <v>0</v>
      </c>
      <c r="V33" s="53">
        <v>0</v>
      </c>
      <c r="W33" s="54">
        <v>0</v>
      </c>
      <c r="X33" s="55">
        <v>0</v>
      </c>
      <c r="Y33" s="54">
        <v>0</v>
      </c>
      <c r="Z33" s="55">
        <v>0</v>
      </c>
      <c r="AA33" s="56">
        <v>6336</v>
      </c>
      <c r="AB33" s="57">
        <v>2845116.33</v>
      </c>
      <c r="AC33" s="54">
        <v>2873</v>
      </c>
      <c r="AD33" s="55">
        <v>1520311.05</v>
      </c>
      <c r="AE33" s="54">
        <v>0</v>
      </c>
      <c r="AF33" s="55">
        <v>0</v>
      </c>
    </row>
    <row r="34" spans="1:32" x14ac:dyDescent="0.25">
      <c r="A34" s="50">
        <v>22</v>
      </c>
      <c r="B34" s="73" t="s">
        <v>42</v>
      </c>
      <c r="C34" s="52">
        <v>7963</v>
      </c>
      <c r="D34" s="53">
        <v>3881566.7300000004</v>
      </c>
      <c r="E34" s="54">
        <v>3027</v>
      </c>
      <c r="F34" s="55">
        <v>1494576.36</v>
      </c>
      <c r="G34" s="54">
        <v>4936</v>
      </c>
      <c r="H34" s="55">
        <v>2386990.37</v>
      </c>
      <c r="I34" s="56">
        <v>13497</v>
      </c>
      <c r="J34" s="57">
        <v>17579147.41</v>
      </c>
      <c r="K34" s="54">
        <v>11623</v>
      </c>
      <c r="L34" s="55">
        <v>16862229.969999999</v>
      </c>
      <c r="N34" s="54">
        <v>-2623</v>
      </c>
      <c r="O34" s="55">
        <v>-1299206.81</v>
      </c>
      <c r="P34" s="54">
        <v>2623</v>
      </c>
      <c r="Q34" s="55">
        <v>1299206.81</v>
      </c>
      <c r="R34" s="58">
        <v>0</v>
      </c>
      <c r="S34" s="59">
        <v>0</v>
      </c>
      <c r="U34" s="52">
        <v>5340</v>
      </c>
      <c r="V34" s="53">
        <v>2582359.9200000004</v>
      </c>
      <c r="W34" s="54">
        <v>0</v>
      </c>
      <c r="X34" s="55">
        <v>0</v>
      </c>
      <c r="Y34" s="54">
        <v>5340</v>
      </c>
      <c r="Z34" s="55">
        <v>2582359.92</v>
      </c>
      <c r="AA34" s="56">
        <v>16120</v>
      </c>
      <c r="AB34" s="57">
        <v>18878354.219999999</v>
      </c>
      <c r="AC34" s="54">
        <v>3027</v>
      </c>
      <c r="AD34" s="55">
        <v>2608806.16</v>
      </c>
      <c r="AE34" s="54">
        <v>11219</v>
      </c>
      <c r="AF34" s="55">
        <v>15552630.619999999</v>
      </c>
    </row>
    <row r="35" spans="1:32" x14ac:dyDescent="0.25">
      <c r="A35" s="68">
        <v>23</v>
      </c>
      <c r="B35" s="73" t="s">
        <v>43</v>
      </c>
      <c r="C35" s="52">
        <v>2516</v>
      </c>
      <c r="D35" s="53">
        <v>1253392.1199999999</v>
      </c>
      <c r="E35" s="54">
        <v>1180</v>
      </c>
      <c r="F35" s="55">
        <v>607318.55999999994</v>
      </c>
      <c r="G35" s="54">
        <v>1336</v>
      </c>
      <c r="H35" s="55">
        <v>646073.55999999994</v>
      </c>
      <c r="I35" s="56">
        <v>3718</v>
      </c>
      <c r="J35" s="57">
        <v>4637652.1199999992</v>
      </c>
      <c r="K35" s="54">
        <v>3010</v>
      </c>
      <c r="L35" s="55">
        <v>4366799.6399999997</v>
      </c>
      <c r="N35" s="54">
        <v>-1180</v>
      </c>
      <c r="O35" s="55">
        <v>-607318.55999999994</v>
      </c>
      <c r="P35" s="54">
        <v>1180</v>
      </c>
      <c r="Q35" s="55">
        <v>607318.55999999994</v>
      </c>
      <c r="R35" s="58">
        <v>0</v>
      </c>
      <c r="S35" s="59">
        <v>0</v>
      </c>
      <c r="U35" s="52">
        <v>1336</v>
      </c>
      <c r="V35" s="53">
        <v>646073.55999999994</v>
      </c>
      <c r="W35" s="54">
        <v>0</v>
      </c>
      <c r="X35" s="55">
        <v>0</v>
      </c>
      <c r="Y35" s="54">
        <v>1336</v>
      </c>
      <c r="Z35" s="55">
        <v>646073.55999999994</v>
      </c>
      <c r="AA35" s="56">
        <v>4898</v>
      </c>
      <c r="AB35" s="57">
        <v>5244970.6799999988</v>
      </c>
      <c r="AC35" s="54">
        <v>1180</v>
      </c>
      <c r="AD35" s="55">
        <v>1017661.03</v>
      </c>
      <c r="AE35" s="54">
        <v>3010</v>
      </c>
      <c r="AF35" s="55">
        <v>3956457.1699999995</v>
      </c>
    </row>
    <row r="36" spans="1:32" x14ac:dyDescent="0.25">
      <c r="A36" s="50">
        <v>24</v>
      </c>
      <c r="B36" s="73" t="s">
        <v>44</v>
      </c>
      <c r="C36" s="52">
        <v>5221</v>
      </c>
      <c r="D36" s="53">
        <v>2393811.56</v>
      </c>
      <c r="E36" s="54">
        <v>2899</v>
      </c>
      <c r="F36" s="55">
        <v>1270920.22</v>
      </c>
      <c r="G36" s="54">
        <v>2322</v>
      </c>
      <c r="H36" s="55">
        <v>1122891.3400000001</v>
      </c>
      <c r="I36" s="56">
        <v>6011</v>
      </c>
      <c r="J36" s="57">
        <v>7530563.1499999994</v>
      </c>
      <c r="K36" s="54">
        <v>4897</v>
      </c>
      <c r="L36" s="55">
        <v>7104391.3099999996</v>
      </c>
      <c r="N36" s="54">
        <v>-2180</v>
      </c>
      <c r="O36" s="55">
        <v>-923220.45</v>
      </c>
      <c r="P36" s="54">
        <v>2180</v>
      </c>
      <c r="Q36" s="55">
        <v>923220.45</v>
      </c>
      <c r="R36" s="58">
        <v>0</v>
      </c>
      <c r="S36" s="59">
        <v>0</v>
      </c>
      <c r="U36" s="52">
        <v>3041</v>
      </c>
      <c r="V36" s="53">
        <v>1470591.11</v>
      </c>
      <c r="W36" s="54">
        <v>0</v>
      </c>
      <c r="X36" s="55">
        <v>0</v>
      </c>
      <c r="Y36" s="54">
        <v>3041</v>
      </c>
      <c r="Z36" s="55">
        <v>1470591.11</v>
      </c>
      <c r="AA36" s="56">
        <v>8191</v>
      </c>
      <c r="AB36" s="57">
        <v>8453783.5999999996</v>
      </c>
      <c r="AC36" s="54">
        <v>2899</v>
      </c>
      <c r="AD36" s="55">
        <v>2280948.46</v>
      </c>
      <c r="AE36" s="54">
        <v>4178</v>
      </c>
      <c r="AF36" s="55">
        <v>5746663.2999999998</v>
      </c>
    </row>
    <row r="37" spans="1:32" x14ac:dyDescent="0.25">
      <c r="A37" s="68">
        <v>25</v>
      </c>
      <c r="B37" s="73" t="s">
        <v>45</v>
      </c>
      <c r="C37" s="52">
        <v>8299</v>
      </c>
      <c r="D37" s="53">
        <v>4019613.07</v>
      </c>
      <c r="E37" s="54">
        <v>924</v>
      </c>
      <c r="F37" s="55">
        <v>453151.57</v>
      </c>
      <c r="G37" s="54">
        <v>7375</v>
      </c>
      <c r="H37" s="55">
        <v>3566461.5</v>
      </c>
      <c r="I37" s="56">
        <v>7855</v>
      </c>
      <c r="J37" s="57">
        <v>9606509.5199999996</v>
      </c>
      <c r="K37" s="54">
        <v>6180</v>
      </c>
      <c r="L37" s="55">
        <v>8965721.5199999996</v>
      </c>
      <c r="N37" s="54">
        <v>-924</v>
      </c>
      <c r="O37" s="55">
        <v>-453151.57</v>
      </c>
      <c r="P37" s="54">
        <v>924</v>
      </c>
      <c r="Q37" s="55">
        <v>453151.57</v>
      </c>
      <c r="R37" s="58">
        <v>0</v>
      </c>
      <c r="S37" s="59">
        <v>0</v>
      </c>
      <c r="U37" s="52">
        <v>7375</v>
      </c>
      <c r="V37" s="53">
        <v>3566461.5</v>
      </c>
      <c r="W37" s="54">
        <v>0</v>
      </c>
      <c r="X37" s="55">
        <v>0</v>
      </c>
      <c r="Y37" s="54">
        <v>7375</v>
      </c>
      <c r="Z37" s="55">
        <v>3566461.5</v>
      </c>
      <c r="AA37" s="56">
        <v>8779</v>
      </c>
      <c r="AB37" s="57">
        <v>10059661.09</v>
      </c>
      <c r="AC37" s="54">
        <v>924</v>
      </c>
      <c r="AD37" s="55">
        <v>776330.09</v>
      </c>
      <c r="AE37" s="54">
        <v>6180</v>
      </c>
      <c r="AF37" s="55">
        <v>8642543</v>
      </c>
    </row>
    <row r="38" spans="1:32" x14ac:dyDescent="0.25">
      <c r="A38" s="50">
        <v>26</v>
      </c>
      <c r="B38" s="73" t="s">
        <v>46</v>
      </c>
      <c r="C38" s="52">
        <v>5719</v>
      </c>
      <c r="D38" s="53">
        <v>2762778.2600000002</v>
      </c>
      <c r="E38" s="54">
        <v>992</v>
      </c>
      <c r="F38" s="55">
        <v>476857.79000000004</v>
      </c>
      <c r="G38" s="54">
        <v>4727</v>
      </c>
      <c r="H38" s="55">
        <v>2285920.4700000002</v>
      </c>
      <c r="I38" s="56">
        <v>23101</v>
      </c>
      <c r="J38" s="57">
        <v>29329944.099999998</v>
      </c>
      <c r="K38" s="54">
        <v>19184</v>
      </c>
      <c r="L38" s="55">
        <v>27831456.579999998</v>
      </c>
      <c r="N38" s="54">
        <v>-992</v>
      </c>
      <c r="O38" s="55">
        <v>-476857.79000000004</v>
      </c>
      <c r="P38" s="54">
        <v>992</v>
      </c>
      <c r="Q38" s="55">
        <v>476857.79000000004</v>
      </c>
      <c r="R38" s="58">
        <v>0</v>
      </c>
      <c r="S38" s="59">
        <v>0</v>
      </c>
      <c r="U38" s="52">
        <v>4727</v>
      </c>
      <c r="V38" s="53">
        <v>2285920.4700000002</v>
      </c>
      <c r="W38" s="54">
        <v>0</v>
      </c>
      <c r="X38" s="55">
        <v>0</v>
      </c>
      <c r="Y38" s="54">
        <v>4727</v>
      </c>
      <c r="Z38" s="55">
        <v>2285920.4700000002</v>
      </c>
      <c r="AA38" s="56">
        <v>24093</v>
      </c>
      <c r="AB38" s="57">
        <v>29806801.889999997</v>
      </c>
      <c r="AC38" s="54">
        <v>992</v>
      </c>
      <c r="AD38" s="55">
        <v>819461.03</v>
      </c>
      <c r="AE38" s="54">
        <v>19184</v>
      </c>
      <c r="AF38" s="55">
        <v>27488853.34</v>
      </c>
    </row>
    <row r="39" spans="1:32" x14ac:dyDescent="0.25">
      <c r="A39" s="68">
        <v>27</v>
      </c>
      <c r="B39" s="73" t="s">
        <v>47</v>
      </c>
      <c r="C39" s="52">
        <v>809</v>
      </c>
      <c r="D39" s="53">
        <v>399520.07</v>
      </c>
      <c r="E39" s="54">
        <v>98</v>
      </c>
      <c r="F39" s="55">
        <v>55689</v>
      </c>
      <c r="G39" s="54">
        <v>711</v>
      </c>
      <c r="H39" s="55">
        <v>343831.07</v>
      </c>
      <c r="I39" s="56">
        <v>16181</v>
      </c>
      <c r="J39" s="57">
        <v>21359768.359999999</v>
      </c>
      <c r="K39" s="54">
        <v>14201</v>
      </c>
      <c r="L39" s="55">
        <v>20602299.559999999</v>
      </c>
      <c r="N39" s="54">
        <v>-98</v>
      </c>
      <c r="O39" s="55">
        <v>-55689</v>
      </c>
      <c r="P39" s="54">
        <v>98</v>
      </c>
      <c r="Q39" s="55">
        <v>55689</v>
      </c>
      <c r="R39" s="58">
        <v>0</v>
      </c>
      <c r="S39" s="59">
        <v>0</v>
      </c>
      <c r="U39" s="52">
        <v>711</v>
      </c>
      <c r="V39" s="53">
        <v>343831.07</v>
      </c>
      <c r="W39" s="54">
        <v>0</v>
      </c>
      <c r="X39" s="55">
        <v>0</v>
      </c>
      <c r="Y39" s="54">
        <v>711</v>
      </c>
      <c r="Z39" s="55">
        <v>343831.07</v>
      </c>
      <c r="AA39" s="56">
        <v>16279</v>
      </c>
      <c r="AB39" s="57">
        <v>21415457.359999999</v>
      </c>
      <c r="AC39" s="54">
        <v>98</v>
      </c>
      <c r="AD39" s="55">
        <v>95165.049999999988</v>
      </c>
      <c r="AE39" s="54">
        <v>14201</v>
      </c>
      <c r="AF39" s="55">
        <v>20562823.509999998</v>
      </c>
    </row>
    <row r="40" spans="1:32" ht="30" x14ac:dyDescent="0.25">
      <c r="A40" s="50">
        <v>28</v>
      </c>
      <c r="B40" s="73" t="s">
        <v>48</v>
      </c>
      <c r="C40" s="52">
        <v>5362</v>
      </c>
      <c r="D40" s="53">
        <v>2852618.02</v>
      </c>
      <c r="E40" s="54">
        <v>5362</v>
      </c>
      <c r="F40" s="55">
        <v>2852618.02</v>
      </c>
      <c r="G40" s="54">
        <v>0</v>
      </c>
      <c r="H40" s="55">
        <v>0</v>
      </c>
      <c r="I40" s="56">
        <v>25525</v>
      </c>
      <c r="J40" s="57">
        <v>32691706.449999999</v>
      </c>
      <c r="K40" s="54">
        <v>21463</v>
      </c>
      <c r="L40" s="55">
        <v>31137747.73</v>
      </c>
      <c r="N40" s="54">
        <v>-5362</v>
      </c>
      <c r="O40" s="55">
        <v>-2852618.02</v>
      </c>
      <c r="P40" s="54">
        <v>5362</v>
      </c>
      <c r="Q40" s="55">
        <v>2852618.02</v>
      </c>
      <c r="R40" s="58">
        <v>0</v>
      </c>
      <c r="S40" s="59">
        <v>0</v>
      </c>
      <c r="U40" s="52">
        <v>0</v>
      </c>
      <c r="V40" s="53">
        <v>0</v>
      </c>
      <c r="W40" s="54">
        <v>0</v>
      </c>
      <c r="X40" s="55">
        <v>0</v>
      </c>
      <c r="Y40" s="54">
        <v>0</v>
      </c>
      <c r="Z40" s="55">
        <v>0</v>
      </c>
      <c r="AA40" s="56">
        <v>30887</v>
      </c>
      <c r="AB40" s="57">
        <v>35544324.469999999</v>
      </c>
      <c r="AC40" s="54">
        <v>5362</v>
      </c>
      <c r="AD40" s="55">
        <v>4898538.3099999996</v>
      </c>
      <c r="AE40" s="54">
        <v>21463</v>
      </c>
      <c r="AF40" s="55">
        <v>29091827.440000001</v>
      </c>
    </row>
    <row r="41" spans="1:32" x14ac:dyDescent="0.25">
      <c r="A41" s="68">
        <v>29</v>
      </c>
      <c r="B41" s="73" t="s">
        <v>49</v>
      </c>
      <c r="C41" s="52">
        <v>2051</v>
      </c>
      <c r="D41" s="53">
        <v>977194.76</v>
      </c>
      <c r="E41" s="54">
        <v>1495</v>
      </c>
      <c r="F41" s="55">
        <v>708319.83</v>
      </c>
      <c r="G41" s="54">
        <v>556</v>
      </c>
      <c r="H41" s="55">
        <v>268874.93</v>
      </c>
      <c r="I41" s="56">
        <v>6597</v>
      </c>
      <c r="J41" s="57">
        <v>8532395.8200000003</v>
      </c>
      <c r="K41" s="54">
        <v>5625</v>
      </c>
      <c r="L41" s="55">
        <v>8160547.5</v>
      </c>
      <c r="N41" s="54">
        <v>-1440</v>
      </c>
      <c r="O41" s="55">
        <v>-681722.49</v>
      </c>
      <c r="P41" s="54">
        <v>1440</v>
      </c>
      <c r="Q41" s="55">
        <v>681722.49</v>
      </c>
      <c r="R41" s="58">
        <v>0</v>
      </c>
      <c r="S41" s="59">
        <v>0</v>
      </c>
      <c r="U41" s="52">
        <v>611</v>
      </c>
      <c r="V41" s="53">
        <v>295472.27</v>
      </c>
      <c r="W41" s="54">
        <v>0</v>
      </c>
      <c r="X41" s="55">
        <v>0</v>
      </c>
      <c r="Y41" s="54">
        <v>611</v>
      </c>
      <c r="Z41" s="55">
        <v>295472.27</v>
      </c>
      <c r="AA41" s="56">
        <v>8037</v>
      </c>
      <c r="AB41" s="57">
        <v>9214118.3100000005</v>
      </c>
      <c r="AC41" s="54">
        <v>1495</v>
      </c>
      <c r="AD41" s="55">
        <v>1230346.8700000001</v>
      </c>
      <c r="AE41" s="54">
        <v>5570</v>
      </c>
      <c r="AF41" s="55">
        <v>7611923.1200000001</v>
      </c>
    </row>
    <row r="42" spans="1:32" x14ac:dyDescent="0.25">
      <c r="A42" s="50">
        <v>30</v>
      </c>
      <c r="B42" s="73" t="s">
        <v>50</v>
      </c>
      <c r="C42" s="52">
        <v>6591</v>
      </c>
      <c r="D42" s="53">
        <v>3135140.33</v>
      </c>
      <c r="E42" s="54">
        <v>1357</v>
      </c>
      <c r="F42" s="55">
        <v>604040.74</v>
      </c>
      <c r="G42" s="54">
        <v>5234</v>
      </c>
      <c r="H42" s="55">
        <v>2531099.59</v>
      </c>
      <c r="I42" s="56">
        <v>8776</v>
      </c>
      <c r="J42" s="57">
        <v>11771589.469999999</v>
      </c>
      <c r="K42" s="54">
        <v>7877</v>
      </c>
      <c r="L42" s="55">
        <v>11427668.029999999</v>
      </c>
      <c r="N42" s="54">
        <v>-1357</v>
      </c>
      <c r="O42" s="55">
        <v>-604040.74</v>
      </c>
      <c r="P42" s="54">
        <v>1357</v>
      </c>
      <c r="Q42" s="55">
        <v>604040.74</v>
      </c>
      <c r="R42" s="58">
        <v>0</v>
      </c>
      <c r="S42" s="59">
        <v>0</v>
      </c>
      <c r="U42" s="52">
        <v>5234</v>
      </c>
      <c r="V42" s="53">
        <v>2531099.59</v>
      </c>
      <c r="W42" s="54">
        <v>0</v>
      </c>
      <c r="X42" s="55">
        <v>0</v>
      </c>
      <c r="Y42" s="54">
        <v>5234</v>
      </c>
      <c r="Z42" s="55">
        <v>2531099.59</v>
      </c>
      <c r="AA42" s="56">
        <v>10133</v>
      </c>
      <c r="AB42" s="57">
        <v>12375630.209999999</v>
      </c>
      <c r="AC42" s="54">
        <v>1357</v>
      </c>
      <c r="AD42" s="55">
        <v>1076236.1200000001</v>
      </c>
      <c r="AE42" s="54">
        <v>7877</v>
      </c>
      <c r="AF42" s="55">
        <v>10955472.649999999</v>
      </c>
    </row>
    <row r="43" spans="1:32" x14ac:dyDescent="0.25">
      <c r="A43" s="68">
        <v>31</v>
      </c>
      <c r="B43" s="73" t="s">
        <v>51</v>
      </c>
      <c r="C43" s="52">
        <v>5054</v>
      </c>
      <c r="D43" s="53">
        <v>2171578.29</v>
      </c>
      <c r="E43" s="54">
        <v>5054</v>
      </c>
      <c r="F43" s="55">
        <v>2171578.29</v>
      </c>
      <c r="G43" s="54">
        <v>0</v>
      </c>
      <c r="H43" s="55">
        <v>0</v>
      </c>
      <c r="I43" s="56">
        <v>7700</v>
      </c>
      <c r="J43" s="57">
        <v>2945712</v>
      </c>
      <c r="K43" s="54">
        <v>0</v>
      </c>
      <c r="L43" s="55">
        <v>0</v>
      </c>
      <c r="N43" s="54">
        <v>-5054</v>
      </c>
      <c r="O43" s="55">
        <v>-2171578.29</v>
      </c>
      <c r="P43" s="54">
        <v>5054</v>
      </c>
      <c r="Q43" s="55">
        <v>2171578.29</v>
      </c>
      <c r="R43" s="58">
        <v>0</v>
      </c>
      <c r="S43" s="59">
        <v>0</v>
      </c>
      <c r="U43" s="52">
        <v>0</v>
      </c>
      <c r="V43" s="53">
        <v>0</v>
      </c>
      <c r="W43" s="54">
        <v>0</v>
      </c>
      <c r="X43" s="55">
        <v>0</v>
      </c>
      <c r="Y43" s="54">
        <v>0</v>
      </c>
      <c r="Z43" s="55">
        <v>0</v>
      </c>
      <c r="AA43" s="56">
        <v>12754</v>
      </c>
      <c r="AB43" s="57">
        <v>5117290.29</v>
      </c>
      <c r="AC43" s="54">
        <v>5054</v>
      </c>
      <c r="AD43" s="55">
        <v>2171578.29</v>
      </c>
      <c r="AE43" s="54">
        <v>0</v>
      </c>
      <c r="AF43" s="55">
        <v>0</v>
      </c>
    </row>
    <row r="44" spans="1:32" x14ac:dyDescent="0.25">
      <c r="A44" s="50">
        <v>32</v>
      </c>
      <c r="B44" s="73" t="s">
        <v>52</v>
      </c>
      <c r="C44" s="52">
        <v>1962</v>
      </c>
      <c r="D44" s="53">
        <v>892395.01</v>
      </c>
      <c r="E44" s="54">
        <v>1143</v>
      </c>
      <c r="F44" s="55">
        <v>496336.44</v>
      </c>
      <c r="G44" s="54">
        <v>819</v>
      </c>
      <c r="H44" s="55">
        <v>396058.57</v>
      </c>
      <c r="I44" s="56">
        <v>6482</v>
      </c>
      <c r="J44" s="57">
        <v>8371967.1799999997</v>
      </c>
      <c r="K44" s="54">
        <v>5516</v>
      </c>
      <c r="L44" s="55">
        <v>8002414.2199999997</v>
      </c>
      <c r="N44" s="54">
        <v>-929</v>
      </c>
      <c r="O44" s="55">
        <v>-392848.61</v>
      </c>
      <c r="P44" s="54">
        <v>4197</v>
      </c>
      <c r="Q44" s="55">
        <v>392848.61</v>
      </c>
      <c r="R44" s="58">
        <v>3268</v>
      </c>
      <c r="S44" s="59">
        <v>0</v>
      </c>
      <c r="U44" s="52">
        <v>1033</v>
      </c>
      <c r="V44" s="53">
        <v>499546.4</v>
      </c>
      <c r="W44" s="54">
        <v>0</v>
      </c>
      <c r="X44" s="55">
        <v>0</v>
      </c>
      <c r="Y44" s="54">
        <v>1033</v>
      </c>
      <c r="Z44" s="55">
        <v>499546.4</v>
      </c>
      <c r="AA44" s="56">
        <v>10679</v>
      </c>
      <c r="AB44" s="57">
        <v>8764815.7899999991</v>
      </c>
      <c r="AC44" s="54">
        <v>1143</v>
      </c>
      <c r="AD44" s="55">
        <v>895786.59000000008</v>
      </c>
      <c r="AE44" s="54">
        <v>5302</v>
      </c>
      <c r="AF44" s="55">
        <v>7499476.2399999993</v>
      </c>
    </row>
    <row r="45" spans="1:32" ht="30" x14ac:dyDescent="0.25">
      <c r="A45" s="68">
        <v>33</v>
      </c>
      <c r="B45" s="51" t="s">
        <v>53</v>
      </c>
      <c r="C45" s="52">
        <v>0</v>
      </c>
      <c r="D45" s="53">
        <v>0</v>
      </c>
      <c r="E45" s="54">
        <v>0</v>
      </c>
      <c r="F45" s="55">
        <v>0</v>
      </c>
      <c r="G45" s="54">
        <v>0</v>
      </c>
      <c r="H45" s="55">
        <v>0</v>
      </c>
      <c r="I45" s="56">
        <v>0</v>
      </c>
      <c r="J45" s="57">
        <v>0</v>
      </c>
      <c r="K45" s="54">
        <v>0</v>
      </c>
      <c r="L45" s="55">
        <v>0</v>
      </c>
      <c r="N45" s="54">
        <v>0</v>
      </c>
      <c r="O45" s="55">
        <v>0</v>
      </c>
      <c r="P45" s="54">
        <v>0</v>
      </c>
      <c r="Q45" s="55">
        <v>0</v>
      </c>
      <c r="R45" s="58">
        <v>0</v>
      </c>
      <c r="S45" s="59">
        <v>0</v>
      </c>
      <c r="U45" s="52">
        <v>0</v>
      </c>
      <c r="V45" s="53">
        <v>0</v>
      </c>
      <c r="W45" s="54">
        <v>0</v>
      </c>
      <c r="X45" s="55">
        <v>0</v>
      </c>
      <c r="Y45" s="54">
        <v>0</v>
      </c>
      <c r="Z45" s="55">
        <v>0</v>
      </c>
      <c r="AA45" s="56">
        <v>0</v>
      </c>
      <c r="AB45" s="57">
        <v>0</v>
      </c>
      <c r="AC45" s="54">
        <v>0</v>
      </c>
      <c r="AD45" s="55">
        <v>0</v>
      </c>
      <c r="AE45" s="54">
        <v>0</v>
      </c>
      <c r="AF45" s="55">
        <v>0</v>
      </c>
    </row>
    <row r="46" spans="1:32" ht="30" x14ac:dyDescent="0.25">
      <c r="A46" s="50">
        <v>34</v>
      </c>
      <c r="B46" s="51" t="s">
        <v>54</v>
      </c>
      <c r="C46" s="52">
        <v>0</v>
      </c>
      <c r="D46" s="53">
        <v>0</v>
      </c>
      <c r="E46" s="54">
        <v>0</v>
      </c>
      <c r="F46" s="55">
        <v>0</v>
      </c>
      <c r="G46" s="54">
        <v>0</v>
      </c>
      <c r="H46" s="55">
        <v>0</v>
      </c>
      <c r="I46" s="56">
        <v>1583</v>
      </c>
      <c r="J46" s="57">
        <v>2855752.3499999996</v>
      </c>
      <c r="K46" s="54">
        <v>0</v>
      </c>
      <c r="L46" s="55">
        <v>0</v>
      </c>
      <c r="N46" s="54">
        <v>0</v>
      </c>
      <c r="O46" s="55">
        <v>0</v>
      </c>
      <c r="P46" s="54">
        <v>0</v>
      </c>
      <c r="Q46" s="55">
        <v>0</v>
      </c>
      <c r="R46" s="58">
        <v>0</v>
      </c>
      <c r="S46" s="59">
        <v>0</v>
      </c>
      <c r="U46" s="52">
        <v>0</v>
      </c>
      <c r="V46" s="53">
        <v>0</v>
      </c>
      <c r="W46" s="54">
        <v>0</v>
      </c>
      <c r="X46" s="55">
        <v>0</v>
      </c>
      <c r="Y46" s="54">
        <v>0</v>
      </c>
      <c r="Z46" s="55">
        <v>0</v>
      </c>
      <c r="AA46" s="56">
        <v>1583</v>
      </c>
      <c r="AB46" s="57">
        <v>2855752.3499999996</v>
      </c>
      <c r="AC46" s="54">
        <v>0</v>
      </c>
      <c r="AD46" s="55">
        <v>0</v>
      </c>
      <c r="AE46" s="54">
        <v>0</v>
      </c>
      <c r="AF46" s="55">
        <v>0</v>
      </c>
    </row>
    <row r="47" spans="1:32" ht="30" x14ac:dyDescent="0.25">
      <c r="A47" s="68">
        <v>35</v>
      </c>
      <c r="B47" s="51" t="s">
        <v>55</v>
      </c>
      <c r="C47" s="52">
        <v>0</v>
      </c>
      <c r="D47" s="53">
        <v>0</v>
      </c>
      <c r="E47" s="54">
        <v>0</v>
      </c>
      <c r="F47" s="55">
        <v>0</v>
      </c>
      <c r="G47" s="54">
        <v>0</v>
      </c>
      <c r="H47" s="55">
        <v>0</v>
      </c>
      <c r="I47" s="56">
        <v>0</v>
      </c>
      <c r="J47" s="57">
        <v>0</v>
      </c>
      <c r="K47" s="54">
        <v>0</v>
      </c>
      <c r="L47" s="55">
        <v>0</v>
      </c>
      <c r="N47" s="54">
        <v>0</v>
      </c>
      <c r="O47" s="55">
        <v>0</v>
      </c>
      <c r="P47" s="54">
        <v>0</v>
      </c>
      <c r="Q47" s="55">
        <v>0</v>
      </c>
      <c r="R47" s="58">
        <v>0</v>
      </c>
      <c r="S47" s="59">
        <v>0</v>
      </c>
      <c r="U47" s="52">
        <v>0</v>
      </c>
      <c r="V47" s="53">
        <v>0</v>
      </c>
      <c r="W47" s="54">
        <v>0</v>
      </c>
      <c r="X47" s="55">
        <v>0</v>
      </c>
      <c r="Y47" s="54">
        <v>0</v>
      </c>
      <c r="Z47" s="55">
        <v>0</v>
      </c>
      <c r="AA47" s="56">
        <v>0</v>
      </c>
      <c r="AB47" s="57">
        <v>0</v>
      </c>
      <c r="AC47" s="54">
        <v>0</v>
      </c>
      <c r="AD47" s="55">
        <v>0</v>
      </c>
      <c r="AE47" s="54">
        <v>0</v>
      </c>
      <c r="AF47" s="55">
        <v>0</v>
      </c>
    </row>
    <row r="48" spans="1:32" x14ac:dyDescent="0.25">
      <c r="A48" s="50">
        <v>36</v>
      </c>
      <c r="B48" s="74" t="s">
        <v>56</v>
      </c>
      <c r="C48" s="52">
        <v>0</v>
      </c>
      <c r="D48" s="53">
        <v>0</v>
      </c>
      <c r="E48" s="54">
        <v>0</v>
      </c>
      <c r="F48" s="55">
        <v>0</v>
      </c>
      <c r="G48" s="54">
        <v>0</v>
      </c>
      <c r="H48" s="55">
        <v>0</v>
      </c>
      <c r="I48" s="56">
        <v>0</v>
      </c>
      <c r="J48" s="57">
        <v>0</v>
      </c>
      <c r="K48" s="54">
        <v>0</v>
      </c>
      <c r="L48" s="55">
        <v>0</v>
      </c>
      <c r="N48" s="54">
        <v>0</v>
      </c>
      <c r="O48" s="55">
        <v>0</v>
      </c>
      <c r="P48" s="54">
        <v>0</v>
      </c>
      <c r="Q48" s="55">
        <v>0</v>
      </c>
      <c r="R48" s="58">
        <v>0</v>
      </c>
      <c r="S48" s="59">
        <v>0</v>
      </c>
      <c r="U48" s="52">
        <v>0</v>
      </c>
      <c r="V48" s="53">
        <v>0</v>
      </c>
      <c r="W48" s="54">
        <v>0</v>
      </c>
      <c r="X48" s="55">
        <v>0</v>
      </c>
      <c r="Y48" s="54">
        <v>0</v>
      </c>
      <c r="Z48" s="55">
        <v>0</v>
      </c>
      <c r="AA48" s="56">
        <v>0</v>
      </c>
      <c r="AB48" s="57">
        <v>0</v>
      </c>
      <c r="AC48" s="54">
        <v>0</v>
      </c>
      <c r="AD48" s="55">
        <v>0</v>
      </c>
      <c r="AE48" s="54">
        <v>0</v>
      </c>
      <c r="AF48" s="55">
        <v>0</v>
      </c>
    </row>
    <row r="49" spans="1:32" ht="43.5" x14ac:dyDescent="0.25">
      <c r="A49" s="64"/>
      <c r="B49" s="65" t="s">
        <v>57</v>
      </c>
      <c r="C49" s="66">
        <v>93692</v>
      </c>
      <c r="D49" s="67">
        <v>44521738.699999996</v>
      </c>
      <c r="E49" s="66">
        <v>47033</v>
      </c>
      <c r="F49" s="67">
        <v>21958006.209999997</v>
      </c>
      <c r="G49" s="66">
        <v>46659</v>
      </c>
      <c r="H49" s="67">
        <v>22563732.490000002</v>
      </c>
      <c r="I49" s="66">
        <v>206964</v>
      </c>
      <c r="J49" s="67">
        <v>255960159.26999998</v>
      </c>
      <c r="K49" s="66">
        <v>163390</v>
      </c>
      <c r="L49" s="67">
        <v>237040329.96000001</v>
      </c>
      <c r="N49" s="66">
        <v>-40101</v>
      </c>
      <c r="O49" s="67">
        <v>-18605774.199999999</v>
      </c>
      <c r="P49" s="66">
        <v>43369</v>
      </c>
      <c r="Q49" s="67">
        <v>18605774.199999999</v>
      </c>
      <c r="R49" s="66">
        <v>3268</v>
      </c>
      <c r="S49" s="67">
        <v>0</v>
      </c>
      <c r="U49" s="66">
        <v>53591</v>
      </c>
      <c r="V49" s="67">
        <v>25915964.499999996</v>
      </c>
      <c r="W49" s="66">
        <v>0</v>
      </c>
      <c r="X49" s="67">
        <v>0</v>
      </c>
      <c r="Y49" s="66">
        <v>53591</v>
      </c>
      <c r="Z49" s="67">
        <v>25915964.499999996</v>
      </c>
      <c r="AA49" s="66">
        <v>250333</v>
      </c>
      <c r="AB49" s="67">
        <v>274565933.47000003</v>
      </c>
      <c r="AC49" s="66">
        <v>47033</v>
      </c>
      <c r="AD49" s="67">
        <v>35972204.510000005</v>
      </c>
      <c r="AE49" s="66">
        <v>156458</v>
      </c>
      <c r="AF49" s="67">
        <v>219673899.65000001</v>
      </c>
    </row>
    <row r="50" spans="1:32" x14ac:dyDescent="0.25">
      <c r="A50" s="64"/>
      <c r="B50" s="65" t="s">
        <v>58</v>
      </c>
      <c r="C50" s="66">
        <v>554536</v>
      </c>
      <c r="D50" s="67">
        <v>253828923.26999998</v>
      </c>
      <c r="E50" s="66">
        <v>101004</v>
      </c>
      <c r="F50" s="67">
        <v>45891380.060000002</v>
      </c>
      <c r="G50" s="66">
        <v>95627</v>
      </c>
      <c r="H50" s="67">
        <v>46244069.659999996</v>
      </c>
      <c r="I50" s="66">
        <v>699932</v>
      </c>
      <c r="J50" s="67">
        <v>965526496.98999989</v>
      </c>
      <c r="K50" s="66">
        <v>479668</v>
      </c>
      <c r="L50" s="67">
        <v>695885066.35000002</v>
      </c>
      <c r="N50" s="66">
        <v>-8159</v>
      </c>
      <c r="O50" s="67">
        <v>-992652.21000000089</v>
      </c>
      <c r="P50" s="66">
        <v>8659</v>
      </c>
      <c r="Q50" s="67">
        <v>2028771.2100000009</v>
      </c>
      <c r="R50" s="66">
        <v>500</v>
      </c>
      <c r="S50" s="67">
        <v>1036119</v>
      </c>
      <c r="U50" s="66">
        <v>546377</v>
      </c>
      <c r="V50" s="67">
        <v>252836271.06</v>
      </c>
      <c r="W50" s="66">
        <v>0</v>
      </c>
      <c r="X50" s="67">
        <v>0</v>
      </c>
      <c r="Y50" s="66">
        <v>188472</v>
      </c>
      <c r="Z50" s="67">
        <v>91142797.50999999</v>
      </c>
      <c r="AA50" s="66">
        <v>708591</v>
      </c>
      <c r="AB50" s="67">
        <v>967555268.20000005</v>
      </c>
      <c r="AC50" s="66">
        <v>101004</v>
      </c>
      <c r="AD50" s="67">
        <v>62060868.520000011</v>
      </c>
      <c r="AE50" s="66">
        <v>387323</v>
      </c>
      <c r="AF50" s="67">
        <v>635852969.03999996</v>
      </c>
    </row>
    <row r="51" spans="1:32" ht="16.5" customHeight="1" x14ac:dyDescent="0.25">
      <c r="A51" s="68">
        <v>37</v>
      </c>
      <c r="B51" s="69" t="s">
        <v>59</v>
      </c>
      <c r="C51" s="52">
        <v>3019</v>
      </c>
      <c r="D51" s="53">
        <v>1400361.23</v>
      </c>
      <c r="E51" s="54">
        <v>785</v>
      </c>
      <c r="F51" s="55">
        <v>320025.64</v>
      </c>
      <c r="G51" s="54">
        <v>2234</v>
      </c>
      <c r="H51" s="55">
        <v>1080335.5899999999</v>
      </c>
      <c r="I51" s="56">
        <v>15578</v>
      </c>
      <c r="J51" s="57">
        <v>17859312.240000002</v>
      </c>
      <c r="K51" s="54">
        <v>11140</v>
      </c>
      <c r="L51" s="55">
        <v>16161510.960000001</v>
      </c>
      <c r="N51" s="54">
        <v>4339</v>
      </c>
      <c r="O51" s="55">
        <v>2157879.27</v>
      </c>
      <c r="P51" s="54">
        <v>-4339</v>
      </c>
      <c r="Q51" s="55">
        <v>-2157879.27</v>
      </c>
      <c r="R51" s="58">
        <v>0</v>
      </c>
      <c r="S51" s="59">
        <v>0</v>
      </c>
      <c r="U51" s="52">
        <v>7358</v>
      </c>
      <c r="V51" s="53">
        <v>3558240.5</v>
      </c>
      <c r="W51" s="54">
        <v>0</v>
      </c>
      <c r="X51" s="55">
        <v>0</v>
      </c>
      <c r="Y51" s="54">
        <v>7358</v>
      </c>
      <c r="Z51" s="55">
        <v>3558240.5</v>
      </c>
      <c r="AA51" s="56">
        <v>11239</v>
      </c>
      <c r="AB51" s="57">
        <v>15701432.970000003</v>
      </c>
      <c r="AC51" s="54">
        <v>785</v>
      </c>
      <c r="AD51" s="55">
        <v>628635.65</v>
      </c>
      <c r="AE51" s="54">
        <v>6016</v>
      </c>
      <c r="AF51" s="55">
        <v>13374996.040000001</v>
      </c>
    </row>
    <row r="52" spans="1:32" x14ac:dyDescent="0.25">
      <c r="A52" s="68">
        <v>38</v>
      </c>
      <c r="B52" s="51" t="s">
        <v>60</v>
      </c>
      <c r="C52" s="52">
        <v>650</v>
      </c>
      <c r="D52" s="53">
        <v>279893.7</v>
      </c>
      <c r="E52" s="54">
        <v>0</v>
      </c>
      <c r="F52" s="55">
        <v>0</v>
      </c>
      <c r="G52" s="54">
        <v>0</v>
      </c>
      <c r="H52" s="55">
        <v>0</v>
      </c>
      <c r="I52" s="56">
        <v>368</v>
      </c>
      <c r="J52" s="57">
        <v>484018.18</v>
      </c>
      <c r="K52" s="54">
        <v>88</v>
      </c>
      <c r="L52" s="55">
        <v>127667.23</v>
      </c>
      <c r="N52" s="54">
        <v>0</v>
      </c>
      <c r="O52" s="55">
        <v>0</v>
      </c>
      <c r="P52" s="54">
        <v>0</v>
      </c>
      <c r="Q52" s="55">
        <v>0</v>
      </c>
      <c r="R52" s="58">
        <v>0</v>
      </c>
      <c r="S52" s="59">
        <v>0</v>
      </c>
      <c r="U52" s="52">
        <v>650</v>
      </c>
      <c r="V52" s="53">
        <v>279893.7</v>
      </c>
      <c r="W52" s="54">
        <v>0</v>
      </c>
      <c r="X52" s="55">
        <v>0</v>
      </c>
      <c r="Y52" s="54">
        <v>0</v>
      </c>
      <c r="Z52" s="55">
        <v>0</v>
      </c>
      <c r="AA52" s="56">
        <v>368</v>
      </c>
      <c r="AB52" s="57">
        <v>484018.18</v>
      </c>
      <c r="AC52" s="54">
        <v>0</v>
      </c>
      <c r="AD52" s="55">
        <v>0</v>
      </c>
      <c r="AE52" s="54">
        <v>88</v>
      </c>
      <c r="AF52" s="55">
        <v>127667.23</v>
      </c>
    </row>
    <row r="53" spans="1:32" x14ac:dyDescent="0.25">
      <c r="A53" s="68">
        <v>39</v>
      </c>
      <c r="B53" s="70" t="s">
        <v>61</v>
      </c>
      <c r="C53" s="52">
        <v>1492</v>
      </c>
      <c r="D53" s="53">
        <v>871761.85000000009</v>
      </c>
      <c r="E53" s="54">
        <v>16</v>
      </c>
      <c r="F53" s="55">
        <v>157985.96000000002</v>
      </c>
      <c r="G53" s="54">
        <v>1476</v>
      </c>
      <c r="H53" s="55">
        <v>713775.89</v>
      </c>
      <c r="I53" s="56">
        <v>3370</v>
      </c>
      <c r="J53" s="57">
        <v>1949377.27</v>
      </c>
      <c r="K53" s="54">
        <v>618</v>
      </c>
      <c r="L53" s="55">
        <v>896572.15</v>
      </c>
      <c r="N53" s="54">
        <v>-16</v>
      </c>
      <c r="O53" s="55">
        <v>-157985.96000000002</v>
      </c>
      <c r="P53" s="54">
        <v>16</v>
      </c>
      <c r="Q53" s="55">
        <v>157985.96000000002</v>
      </c>
      <c r="R53" s="58">
        <v>0</v>
      </c>
      <c r="S53" s="59">
        <v>0</v>
      </c>
      <c r="U53" s="52">
        <v>1476</v>
      </c>
      <c r="V53" s="53">
        <v>713775.89000000013</v>
      </c>
      <c r="W53" s="54">
        <v>0</v>
      </c>
      <c r="X53" s="55">
        <v>0</v>
      </c>
      <c r="Y53" s="54">
        <v>1476</v>
      </c>
      <c r="Z53" s="55">
        <v>713775.89</v>
      </c>
      <c r="AA53" s="56">
        <v>3386</v>
      </c>
      <c r="AB53" s="57">
        <v>2107363.23</v>
      </c>
      <c r="AC53" s="54">
        <v>16</v>
      </c>
      <c r="AD53" s="55">
        <v>163001.07</v>
      </c>
      <c r="AE53" s="54">
        <v>618</v>
      </c>
      <c r="AF53" s="55">
        <v>891557.04</v>
      </c>
    </row>
    <row r="54" spans="1:32" x14ac:dyDescent="0.25">
      <c r="A54" s="75">
        <v>40</v>
      </c>
      <c r="B54" s="76" t="s">
        <v>62</v>
      </c>
      <c r="C54" s="52">
        <v>813</v>
      </c>
      <c r="D54" s="53">
        <v>414368.39</v>
      </c>
      <c r="E54" s="54">
        <v>0</v>
      </c>
      <c r="F54" s="55">
        <v>0</v>
      </c>
      <c r="G54" s="54">
        <v>561</v>
      </c>
      <c r="H54" s="55">
        <v>271292.87</v>
      </c>
      <c r="I54" s="56">
        <v>2310</v>
      </c>
      <c r="J54" s="57">
        <v>4270006.04</v>
      </c>
      <c r="K54" s="54">
        <v>1010</v>
      </c>
      <c r="L54" s="55">
        <v>1465271.64</v>
      </c>
      <c r="N54" s="54">
        <v>0</v>
      </c>
      <c r="O54" s="55">
        <v>0</v>
      </c>
      <c r="P54" s="54">
        <v>0</v>
      </c>
      <c r="Q54" s="55">
        <v>0</v>
      </c>
      <c r="R54" s="58">
        <v>0</v>
      </c>
      <c r="S54" s="59">
        <v>0</v>
      </c>
      <c r="U54" s="52">
        <v>813</v>
      </c>
      <c r="V54" s="53">
        <v>414368.39</v>
      </c>
      <c r="W54" s="54">
        <v>0</v>
      </c>
      <c r="X54" s="55">
        <v>0</v>
      </c>
      <c r="Y54" s="54">
        <v>561</v>
      </c>
      <c r="Z54" s="55">
        <v>271292.87</v>
      </c>
      <c r="AA54" s="56">
        <v>2310</v>
      </c>
      <c r="AB54" s="57">
        <v>4270006.04</v>
      </c>
      <c r="AC54" s="54">
        <v>0</v>
      </c>
      <c r="AD54" s="55">
        <v>0</v>
      </c>
      <c r="AE54" s="54">
        <v>1010</v>
      </c>
      <c r="AF54" s="55">
        <v>1465271.64</v>
      </c>
    </row>
    <row r="55" spans="1:32" ht="29.25" x14ac:dyDescent="0.25">
      <c r="A55" s="64"/>
      <c r="B55" s="65" t="s">
        <v>63</v>
      </c>
      <c r="C55" s="66">
        <v>5974</v>
      </c>
      <c r="D55" s="67">
        <v>2966385.1700000004</v>
      </c>
      <c r="E55" s="66">
        <v>801</v>
      </c>
      <c r="F55" s="67">
        <v>478011.60000000003</v>
      </c>
      <c r="G55" s="66">
        <v>4271</v>
      </c>
      <c r="H55" s="67">
        <v>2065404.35</v>
      </c>
      <c r="I55" s="66">
        <v>21626</v>
      </c>
      <c r="J55" s="67">
        <v>24562713.73</v>
      </c>
      <c r="K55" s="66">
        <v>12856</v>
      </c>
      <c r="L55" s="67">
        <v>18651021.98</v>
      </c>
      <c r="N55" s="66">
        <v>4323</v>
      </c>
      <c r="O55" s="67">
        <v>1999893.31</v>
      </c>
      <c r="P55" s="66">
        <v>-4323</v>
      </c>
      <c r="Q55" s="67">
        <v>-1999893.31</v>
      </c>
      <c r="R55" s="66">
        <v>0</v>
      </c>
      <c r="S55" s="67">
        <v>0</v>
      </c>
      <c r="U55" s="66">
        <v>10297</v>
      </c>
      <c r="V55" s="67">
        <v>4966278.4799999995</v>
      </c>
      <c r="W55" s="66">
        <v>0</v>
      </c>
      <c r="X55" s="67">
        <v>0</v>
      </c>
      <c r="Y55" s="66">
        <v>9395</v>
      </c>
      <c r="Z55" s="67">
        <v>4543309.26</v>
      </c>
      <c r="AA55" s="66">
        <v>17303</v>
      </c>
      <c r="AB55" s="67">
        <v>22562820.420000002</v>
      </c>
      <c r="AC55" s="66">
        <v>801</v>
      </c>
      <c r="AD55" s="67">
        <v>791636.72</v>
      </c>
      <c r="AE55" s="66">
        <v>7732</v>
      </c>
      <c r="AF55" s="67">
        <v>15859491.950000003</v>
      </c>
    </row>
    <row r="56" spans="1:32" x14ac:dyDescent="0.25">
      <c r="A56" s="68">
        <v>41</v>
      </c>
      <c r="B56" s="72" t="s">
        <v>64</v>
      </c>
      <c r="C56" s="52">
        <v>51083</v>
      </c>
      <c r="D56" s="53">
        <v>22744927.549999993</v>
      </c>
      <c r="E56" s="54">
        <v>0</v>
      </c>
      <c r="F56" s="55">
        <v>0</v>
      </c>
      <c r="G56" s="54">
        <v>328</v>
      </c>
      <c r="H56" s="55">
        <v>158616.85999999999</v>
      </c>
      <c r="I56" s="56">
        <v>26725</v>
      </c>
      <c r="J56" s="57">
        <v>37495589.349999994</v>
      </c>
      <c r="K56" s="54">
        <v>4325</v>
      </c>
      <c r="L56" s="55">
        <v>6274554.2999999998</v>
      </c>
      <c r="N56" s="54">
        <v>0</v>
      </c>
      <c r="O56" s="55">
        <v>0</v>
      </c>
      <c r="P56" s="54">
        <v>0</v>
      </c>
      <c r="Q56" s="55">
        <v>0</v>
      </c>
      <c r="R56" s="58">
        <v>0</v>
      </c>
      <c r="S56" s="59">
        <v>0</v>
      </c>
      <c r="U56" s="52">
        <v>51083</v>
      </c>
      <c r="V56" s="53">
        <v>22744927.549999993</v>
      </c>
      <c r="W56" s="54">
        <v>0</v>
      </c>
      <c r="X56" s="55">
        <v>0</v>
      </c>
      <c r="Y56" s="54">
        <v>328</v>
      </c>
      <c r="Z56" s="55">
        <v>158616.85999999999</v>
      </c>
      <c r="AA56" s="56">
        <v>26725</v>
      </c>
      <c r="AB56" s="57">
        <v>37495589.349999994</v>
      </c>
      <c r="AC56" s="54">
        <v>0</v>
      </c>
      <c r="AD56" s="55">
        <v>0</v>
      </c>
      <c r="AE56" s="54">
        <v>4325</v>
      </c>
      <c r="AF56" s="55">
        <v>6274554.2999999998</v>
      </c>
    </row>
    <row r="57" spans="1:32" x14ac:dyDescent="0.25">
      <c r="A57" s="50">
        <v>42</v>
      </c>
      <c r="B57" s="73" t="s">
        <v>65</v>
      </c>
      <c r="C57" s="52">
        <v>1351</v>
      </c>
      <c r="D57" s="53">
        <v>631459.52</v>
      </c>
      <c r="E57" s="54">
        <v>687</v>
      </c>
      <c r="F57" s="55">
        <v>310357.09000000003</v>
      </c>
      <c r="G57" s="54">
        <v>664</v>
      </c>
      <c r="H57" s="55">
        <v>321102.43</v>
      </c>
      <c r="I57" s="56">
        <v>6090</v>
      </c>
      <c r="J57" s="57">
        <v>7520193.6400000006</v>
      </c>
      <c r="K57" s="54">
        <v>4859</v>
      </c>
      <c r="L57" s="55">
        <v>7049262.2800000003</v>
      </c>
      <c r="N57" s="54">
        <v>835</v>
      </c>
      <c r="O57" s="55">
        <v>425663.84999999992</v>
      </c>
      <c r="P57" s="54">
        <v>-835</v>
      </c>
      <c r="Q57" s="55">
        <v>-425663.84999999986</v>
      </c>
      <c r="R57" s="58">
        <v>0</v>
      </c>
      <c r="S57" s="59">
        <v>0</v>
      </c>
      <c r="U57" s="52">
        <v>2186</v>
      </c>
      <c r="V57" s="53">
        <v>1057123.3699999999</v>
      </c>
      <c r="W57" s="54">
        <v>0</v>
      </c>
      <c r="X57" s="55">
        <v>0</v>
      </c>
      <c r="Y57" s="54">
        <v>2186</v>
      </c>
      <c r="Z57" s="55">
        <v>1057123.3699999999</v>
      </c>
      <c r="AA57" s="56">
        <v>5255</v>
      </c>
      <c r="AB57" s="57">
        <v>7094529.790000001</v>
      </c>
      <c r="AC57" s="54">
        <v>687</v>
      </c>
      <c r="AD57" s="55">
        <v>641728.08000000007</v>
      </c>
      <c r="AE57" s="54">
        <v>3337</v>
      </c>
      <c r="AF57" s="55">
        <v>5981870.3500000006</v>
      </c>
    </row>
    <row r="58" spans="1:32" x14ac:dyDescent="0.25">
      <c r="A58" s="68">
        <v>43</v>
      </c>
      <c r="B58" s="51" t="s">
        <v>66</v>
      </c>
      <c r="C58" s="52">
        <v>0</v>
      </c>
      <c r="D58" s="53">
        <v>0</v>
      </c>
      <c r="E58" s="54">
        <v>0</v>
      </c>
      <c r="F58" s="55">
        <v>0</v>
      </c>
      <c r="G58" s="54">
        <v>0</v>
      </c>
      <c r="H58" s="55">
        <v>0</v>
      </c>
      <c r="I58" s="56">
        <v>0</v>
      </c>
      <c r="J58" s="57">
        <v>0</v>
      </c>
      <c r="K58" s="54">
        <v>0</v>
      </c>
      <c r="L58" s="55">
        <v>0</v>
      </c>
      <c r="N58" s="54">
        <v>0</v>
      </c>
      <c r="O58" s="55">
        <v>0</v>
      </c>
      <c r="P58" s="54">
        <v>0</v>
      </c>
      <c r="Q58" s="55">
        <v>0</v>
      </c>
      <c r="R58" s="58">
        <v>0</v>
      </c>
      <c r="S58" s="59">
        <v>0</v>
      </c>
      <c r="U58" s="52">
        <v>0</v>
      </c>
      <c r="V58" s="53">
        <v>0</v>
      </c>
      <c r="W58" s="54">
        <v>0</v>
      </c>
      <c r="X58" s="55">
        <v>0</v>
      </c>
      <c r="Y58" s="54">
        <v>0</v>
      </c>
      <c r="Z58" s="55">
        <v>0</v>
      </c>
      <c r="AA58" s="56">
        <v>0</v>
      </c>
      <c r="AB58" s="57">
        <v>0</v>
      </c>
      <c r="AC58" s="54">
        <v>0</v>
      </c>
      <c r="AD58" s="55">
        <v>0</v>
      </c>
      <c r="AE58" s="54">
        <v>0</v>
      </c>
      <c r="AF58" s="55">
        <v>0</v>
      </c>
    </row>
    <row r="59" spans="1:32" x14ac:dyDescent="0.25">
      <c r="A59" s="50">
        <v>44</v>
      </c>
      <c r="B59" s="51" t="s">
        <v>67</v>
      </c>
      <c r="C59" s="52">
        <v>15672</v>
      </c>
      <c r="D59" s="53">
        <v>6374115.8399999999</v>
      </c>
      <c r="E59" s="54">
        <v>0</v>
      </c>
      <c r="F59" s="55">
        <v>0</v>
      </c>
      <c r="G59" s="54">
        <v>0</v>
      </c>
      <c r="H59" s="55">
        <v>0</v>
      </c>
      <c r="I59" s="56">
        <v>0</v>
      </c>
      <c r="J59" s="57">
        <v>0</v>
      </c>
      <c r="K59" s="54">
        <v>0</v>
      </c>
      <c r="L59" s="55">
        <v>0</v>
      </c>
      <c r="N59" s="54">
        <v>0</v>
      </c>
      <c r="O59" s="55">
        <v>0</v>
      </c>
      <c r="P59" s="54">
        <v>0</v>
      </c>
      <c r="Q59" s="55">
        <v>0</v>
      </c>
      <c r="R59" s="58">
        <v>0</v>
      </c>
      <c r="S59" s="59">
        <v>0</v>
      </c>
      <c r="U59" s="52">
        <v>15672</v>
      </c>
      <c r="V59" s="53">
        <v>6374115.8399999999</v>
      </c>
      <c r="W59" s="54">
        <v>0</v>
      </c>
      <c r="X59" s="55">
        <v>0</v>
      </c>
      <c r="Y59" s="54">
        <v>0</v>
      </c>
      <c r="Z59" s="55">
        <v>0</v>
      </c>
      <c r="AA59" s="56">
        <v>0</v>
      </c>
      <c r="AB59" s="57">
        <v>0</v>
      </c>
      <c r="AC59" s="54">
        <v>0</v>
      </c>
      <c r="AD59" s="55">
        <v>0</v>
      </c>
      <c r="AE59" s="54">
        <v>0</v>
      </c>
      <c r="AF59" s="55">
        <v>0</v>
      </c>
    </row>
    <row r="60" spans="1:32" x14ac:dyDescent="0.25">
      <c r="A60" s="68">
        <v>45</v>
      </c>
      <c r="B60" s="51" t="s">
        <v>68</v>
      </c>
      <c r="C60" s="52">
        <v>0</v>
      </c>
      <c r="D60" s="53">
        <v>0</v>
      </c>
      <c r="E60" s="54">
        <v>0</v>
      </c>
      <c r="F60" s="55">
        <v>0</v>
      </c>
      <c r="G60" s="54">
        <v>0</v>
      </c>
      <c r="H60" s="55">
        <v>0</v>
      </c>
      <c r="I60" s="56">
        <v>0</v>
      </c>
      <c r="J60" s="57">
        <v>0</v>
      </c>
      <c r="K60" s="54">
        <v>0</v>
      </c>
      <c r="L60" s="55">
        <v>0</v>
      </c>
      <c r="N60" s="54">
        <v>0</v>
      </c>
      <c r="O60" s="55">
        <v>0</v>
      </c>
      <c r="P60" s="54">
        <v>0</v>
      </c>
      <c r="Q60" s="55">
        <v>0</v>
      </c>
      <c r="R60" s="58">
        <v>0</v>
      </c>
      <c r="S60" s="59">
        <v>0</v>
      </c>
      <c r="U60" s="52">
        <v>0</v>
      </c>
      <c r="V60" s="53">
        <v>0</v>
      </c>
      <c r="W60" s="54">
        <v>0</v>
      </c>
      <c r="X60" s="55">
        <v>0</v>
      </c>
      <c r="Y60" s="54">
        <v>0</v>
      </c>
      <c r="Z60" s="55">
        <v>0</v>
      </c>
      <c r="AA60" s="56">
        <v>0</v>
      </c>
      <c r="AB60" s="57">
        <v>0</v>
      </c>
      <c r="AC60" s="54">
        <v>0</v>
      </c>
      <c r="AD60" s="55">
        <v>0</v>
      </c>
      <c r="AE60" s="54">
        <v>0</v>
      </c>
      <c r="AF60" s="55">
        <v>0</v>
      </c>
    </row>
    <row r="61" spans="1:32" x14ac:dyDescent="0.25">
      <c r="A61" s="50">
        <v>46</v>
      </c>
      <c r="B61" s="51" t="s">
        <v>69</v>
      </c>
      <c r="C61" s="52">
        <v>0</v>
      </c>
      <c r="D61" s="53">
        <v>0</v>
      </c>
      <c r="E61" s="54">
        <v>0</v>
      </c>
      <c r="F61" s="55">
        <v>0</v>
      </c>
      <c r="G61" s="54">
        <v>0</v>
      </c>
      <c r="H61" s="55">
        <v>0</v>
      </c>
      <c r="I61" s="56">
        <v>0</v>
      </c>
      <c r="J61" s="57">
        <v>0</v>
      </c>
      <c r="K61" s="54">
        <v>0</v>
      </c>
      <c r="L61" s="55">
        <v>0</v>
      </c>
      <c r="N61" s="54">
        <v>0</v>
      </c>
      <c r="O61" s="55">
        <v>0</v>
      </c>
      <c r="P61" s="54">
        <v>0</v>
      </c>
      <c r="Q61" s="55">
        <v>0</v>
      </c>
      <c r="R61" s="58">
        <v>0</v>
      </c>
      <c r="S61" s="59">
        <v>0</v>
      </c>
      <c r="U61" s="52">
        <v>0</v>
      </c>
      <c r="V61" s="53">
        <v>0</v>
      </c>
      <c r="W61" s="54">
        <v>0</v>
      </c>
      <c r="X61" s="55">
        <v>0</v>
      </c>
      <c r="Y61" s="54">
        <v>0</v>
      </c>
      <c r="Z61" s="55">
        <v>0</v>
      </c>
      <c r="AA61" s="56">
        <v>0</v>
      </c>
      <c r="AB61" s="57">
        <v>0</v>
      </c>
      <c r="AC61" s="54">
        <v>0</v>
      </c>
      <c r="AD61" s="55">
        <v>0</v>
      </c>
      <c r="AE61" s="54">
        <v>0</v>
      </c>
      <c r="AF61" s="55">
        <v>0</v>
      </c>
    </row>
    <row r="62" spans="1:32" x14ac:dyDescent="0.25">
      <c r="A62" s="68">
        <v>47</v>
      </c>
      <c r="B62" s="51" t="s">
        <v>70</v>
      </c>
      <c r="C62" s="52">
        <v>0</v>
      </c>
      <c r="D62" s="53">
        <v>0</v>
      </c>
      <c r="E62" s="54">
        <v>0</v>
      </c>
      <c r="F62" s="55">
        <v>0</v>
      </c>
      <c r="G62" s="54">
        <v>0</v>
      </c>
      <c r="H62" s="55">
        <v>0</v>
      </c>
      <c r="I62" s="56">
        <v>0</v>
      </c>
      <c r="J62" s="57">
        <v>0</v>
      </c>
      <c r="K62" s="54">
        <v>0</v>
      </c>
      <c r="L62" s="55">
        <v>0</v>
      </c>
      <c r="N62" s="54">
        <v>0</v>
      </c>
      <c r="O62" s="55">
        <v>0</v>
      </c>
      <c r="P62" s="54">
        <v>0</v>
      </c>
      <c r="Q62" s="55">
        <v>0</v>
      </c>
      <c r="R62" s="58">
        <v>0</v>
      </c>
      <c r="S62" s="59">
        <v>0</v>
      </c>
      <c r="U62" s="52">
        <v>0</v>
      </c>
      <c r="V62" s="53">
        <v>0</v>
      </c>
      <c r="W62" s="54">
        <v>0</v>
      </c>
      <c r="X62" s="55">
        <v>0</v>
      </c>
      <c r="Y62" s="54">
        <v>0</v>
      </c>
      <c r="Z62" s="55">
        <v>0</v>
      </c>
      <c r="AA62" s="56">
        <v>0</v>
      </c>
      <c r="AB62" s="57">
        <v>0</v>
      </c>
      <c r="AC62" s="54">
        <v>0</v>
      </c>
      <c r="AD62" s="55">
        <v>0</v>
      </c>
      <c r="AE62" s="54">
        <v>0</v>
      </c>
      <c r="AF62" s="55">
        <v>0</v>
      </c>
    </row>
    <row r="63" spans="1:32" ht="30" x14ac:dyDescent="0.25">
      <c r="A63" s="50">
        <v>48</v>
      </c>
      <c r="B63" s="51" t="s">
        <v>71</v>
      </c>
      <c r="C63" s="52">
        <v>0</v>
      </c>
      <c r="D63" s="53">
        <v>0</v>
      </c>
      <c r="E63" s="54">
        <v>0</v>
      </c>
      <c r="F63" s="55">
        <v>0</v>
      </c>
      <c r="G63" s="54">
        <v>0</v>
      </c>
      <c r="H63" s="55">
        <v>0</v>
      </c>
      <c r="I63" s="56">
        <v>0</v>
      </c>
      <c r="J63" s="57">
        <v>0</v>
      </c>
      <c r="K63" s="54">
        <v>0</v>
      </c>
      <c r="L63" s="55">
        <v>0</v>
      </c>
      <c r="N63" s="54">
        <v>0</v>
      </c>
      <c r="O63" s="55">
        <v>0</v>
      </c>
      <c r="P63" s="54">
        <v>0</v>
      </c>
      <c r="Q63" s="55">
        <v>0</v>
      </c>
      <c r="R63" s="58">
        <v>0</v>
      </c>
      <c r="S63" s="59">
        <v>0</v>
      </c>
      <c r="U63" s="52">
        <v>0</v>
      </c>
      <c r="V63" s="53">
        <v>0</v>
      </c>
      <c r="W63" s="54">
        <v>0</v>
      </c>
      <c r="X63" s="55">
        <v>0</v>
      </c>
      <c r="Y63" s="54">
        <v>0</v>
      </c>
      <c r="Z63" s="55">
        <v>0</v>
      </c>
      <c r="AA63" s="56">
        <v>0</v>
      </c>
      <c r="AB63" s="57">
        <v>0</v>
      </c>
      <c r="AC63" s="54">
        <v>0</v>
      </c>
      <c r="AD63" s="55">
        <v>0</v>
      </c>
      <c r="AE63" s="54">
        <v>0</v>
      </c>
      <c r="AF63" s="55">
        <v>0</v>
      </c>
    </row>
    <row r="64" spans="1:32" x14ac:dyDescent="0.25">
      <c r="A64" s="68">
        <v>49</v>
      </c>
      <c r="B64" s="51" t="s">
        <v>72</v>
      </c>
      <c r="C64" s="52">
        <v>0</v>
      </c>
      <c r="D64" s="53">
        <v>0</v>
      </c>
      <c r="E64" s="54">
        <v>0</v>
      </c>
      <c r="F64" s="55">
        <v>0</v>
      </c>
      <c r="G64" s="54">
        <v>0</v>
      </c>
      <c r="H64" s="55">
        <v>0</v>
      </c>
      <c r="I64" s="56">
        <v>0</v>
      </c>
      <c r="J64" s="57">
        <v>0</v>
      </c>
      <c r="K64" s="54">
        <v>0</v>
      </c>
      <c r="L64" s="55">
        <v>0</v>
      </c>
      <c r="N64" s="54">
        <v>0</v>
      </c>
      <c r="O64" s="55">
        <v>0</v>
      </c>
      <c r="P64" s="54">
        <v>0</v>
      </c>
      <c r="Q64" s="55">
        <v>0</v>
      </c>
      <c r="R64" s="58">
        <v>0</v>
      </c>
      <c r="S64" s="59">
        <v>0</v>
      </c>
      <c r="U64" s="52">
        <v>0</v>
      </c>
      <c r="V64" s="53">
        <v>0</v>
      </c>
      <c r="W64" s="54">
        <v>0</v>
      </c>
      <c r="X64" s="55">
        <v>0</v>
      </c>
      <c r="Y64" s="54">
        <v>0</v>
      </c>
      <c r="Z64" s="55">
        <v>0</v>
      </c>
      <c r="AA64" s="56">
        <v>0</v>
      </c>
      <c r="AB64" s="57">
        <v>0</v>
      </c>
      <c r="AC64" s="54">
        <v>0</v>
      </c>
      <c r="AD64" s="55">
        <v>0</v>
      </c>
      <c r="AE64" s="54">
        <v>0</v>
      </c>
      <c r="AF64" s="55">
        <v>0</v>
      </c>
    </row>
    <row r="65" spans="1:32" x14ac:dyDescent="0.25">
      <c r="A65" s="50">
        <v>50</v>
      </c>
      <c r="B65" s="51" t="s">
        <v>73</v>
      </c>
      <c r="C65" s="52">
        <v>4622</v>
      </c>
      <c r="D65" s="53">
        <v>2063877.5600000003</v>
      </c>
      <c r="E65" s="54">
        <v>0</v>
      </c>
      <c r="F65" s="55">
        <v>0</v>
      </c>
      <c r="G65" s="54">
        <v>714</v>
      </c>
      <c r="H65" s="55">
        <v>345281.83</v>
      </c>
      <c r="I65" s="56">
        <v>3922</v>
      </c>
      <c r="J65" s="57">
        <v>5574485.1600000001</v>
      </c>
      <c r="K65" s="54">
        <v>1935</v>
      </c>
      <c r="L65" s="55">
        <v>2807228.34</v>
      </c>
      <c r="N65" s="54">
        <v>0</v>
      </c>
      <c r="O65" s="55">
        <v>0</v>
      </c>
      <c r="P65" s="54">
        <v>0</v>
      </c>
      <c r="Q65" s="55">
        <v>0</v>
      </c>
      <c r="R65" s="58">
        <v>0</v>
      </c>
      <c r="S65" s="59">
        <v>0</v>
      </c>
      <c r="U65" s="52">
        <v>4622</v>
      </c>
      <c r="V65" s="53">
        <v>2063877.5600000003</v>
      </c>
      <c r="W65" s="54">
        <v>0</v>
      </c>
      <c r="X65" s="55">
        <v>0</v>
      </c>
      <c r="Y65" s="54">
        <v>714</v>
      </c>
      <c r="Z65" s="55">
        <v>345281.83</v>
      </c>
      <c r="AA65" s="56">
        <v>3922</v>
      </c>
      <c r="AB65" s="57">
        <v>5574485.1600000001</v>
      </c>
      <c r="AC65" s="54">
        <v>0</v>
      </c>
      <c r="AD65" s="55">
        <v>0</v>
      </c>
      <c r="AE65" s="54">
        <v>1935</v>
      </c>
      <c r="AF65" s="55">
        <v>2807228.34</v>
      </c>
    </row>
    <row r="66" spans="1:32" x14ac:dyDescent="0.25">
      <c r="A66" s="68">
        <v>51</v>
      </c>
      <c r="B66" s="51" t="s">
        <v>74</v>
      </c>
      <c r="C66" s="52">
        <v>0</v>
      </c>
      <c r="D66" s="53">
        <v>0</v>
      </c>
      <c r="E66" s="54">
        <v>0</v>
      </c>
      <c r="F66" s="55">
        <v>0</v>
      </c>
      <c r="G66" s="54">
        <v>0</v>
      </c>
      <c r="H66" s="55">
        <v>0</v>
      </c>
      <c r="I66" s="56">
        <v>8954</v>
      </c>
      <c r="J66" s="57">
        <v>12990140.859999999</v>
      </c>
      <c r="K66" s="54">
        <v>8954</v>
      </c>
      <c r="L66" s="55">
        <v>12990140.859999999</v>
      </c>
      <c r="N66" s="54">
        <v>0</v>
      </c>
      <c r="O66" s="55">
        <v>0</v>
      </c>
      <c r="P66" s="54">
        <v>0</v>
      </c>
      <c r="Q66" s="55">
        <v>0</v>
      </c>
      <c r="R66" s="58">
        <v>0</v>
      </c>
      <c r="S66" s="59">
        <v>0</v>
      </c>
      <c r="U66" s="52">
        <v>0</v>
      </c>
      <c r="V66" s="53">
        <v>0</v>
      </c>
      <c r="W66" s="54">
        <v>0</v>
      </c>
      <c r="X66" s="55">
        <v>0</v>
      </c>
      <c r="Y66" s="54">
        <v>0</v>
      </c>
      <c r="Z66" s="55">
        <v>0</v>
      </c>
      <c r="AA66" s="56">
        <v>8954</v>
      </c>
      <c r="AB66" s="57">
        <v>12990140.859999999</v>
      </c>
      <c r="AC66" s="54">
        <v>0</v>
      </c>
      <c r="AD66" s="55">
        <v>0</v>
      </c>
      <c r="AE66" s="54">
        <v>8954</v>
      </c>
      <c r="AF66" s="55">
        <v>12990140.859999999</v>
      </c>
    </row>
    <row r="67" spans="1:32" x14ac:dyDescent="0.25">
      <c r="A67" s="50">
        <v>52</v>
      </c>
      <c r="B67" s="51" t="s">
        <v>75</v>
      </c>
      <c r="C67" s="52">
        <v>0</v>
      </c>
      <c r="D67" s="53">
        <v>0</v>
      </c>
      <c r="E67" s="54">
        <v>0</v>
      </c>
      <c r="F67" s="55">
        <v>0</v>
      </c>
      <c r="G67" s="54">
        <v>0</v>
      </c>
      <c r="H67" s="55">
        <v>0</v>
      </c>
      <c r="I67" s="56">
        <v>0</v>
      </c>
      <c r="J67" s="57">
        <v>0</v>
      </c>
      <c r="K67" s="54">
        <v>0</v>
      </c>
      <c r="L67" s="55">
        <v>0</v>
      </c>
      <c r="N67" s="54">
        <v>0</v>
      </c>
      <c r="O67" s="55">
        <v>0</v>
      </c>
      <c r="P67" s="54">
        <v>0</v>
      </c>
      <c r="Q67" s="55">
        <v>0</v>
      </c>
      <c r="R67" s="58">
        <v>0</v>
      </c>
      <c r="S67" s="59">
        <v>0</v>
      </c>
      <c r="U67" s="52">
        <v>0</v>
      </c>
      <c r="V67" s="53">
        <v>0</v>
      </c>
      <c r="W67" s="54">
        <v>0</v>
      </c>
      <c r="X67" s="55">
        <v>0</v>
      </c>
      <c r="Y67" s="54">
        <v>0</v>
      </c>
      <c r="Z67" s="55">
        <v>0</v>
      </c>
      <c r="AA67" s="56">
        <v>0</v>
      </c>
      <c r="AB67" s="57">
        <v>0</v>
      </c>
      <c r="AC67" s="54">
        <v>0</v>
      </c>
      <c r="AD67" s="55">
        <v>0</v>
      </c>
      <c r="AE67" s="54">
        <v>0</v>
      </c>
      <c r="AF67" s="55">
        <v>0</v>
      </c>
    </row>
    <row r="68" spans="1:32" x14ac:dyDescent="0.25">
      <c r="A68" s="68">
        <v>53</v>
      </c>
      <c r="B68" s="51" t="s">
        <v>76</v>
      </c>
      <c r="C68" s="52">
        <v>1900</v>
      </c>
      <c r="D68" s="53">
        <v>878919.85</v>
      </c>
      <c r="E68" s="54">
        <v>0</v>
      </c>
      <c r="F68" s="55">
        <v>0</v>
      </c>
      <c r="G68" s="54">
        <v>0</v>
      </c>
      <c r="H68" s="55">
        <v>0</v>
      </c>
      <c r="I68" s="56">
        <v>0</v>
      </c>
      <c r="J68" s="57">
        <v>0</v>
      </c>
      <c r="K68" s="54">
        <v>0</v>
      </c>
      <c r="L68" s="55">
        <v>0</v>
      </c>
      <c r="N68" s="54">
        <v>0</v>
      </c>
      <c r="O68" s="55">
        <v>0</v>
      </c>
      <c r="P68" s="54">
        <v>0</v>
      </c>
      <c r="Q68" s="55">
        <v>0</v>
      </c>
      <c r="R68" s="58">
        <v>0</v>
      </c>
      <c r="S68" s="59">
        <v>0</v>
      </c>
      <c r="U68" s="52">
        <v>1900</v>
      </c>
      <c r="V68" s="53">
        <v>878919.85</v>
      </c>
      <c r="W68" s="54">
        <v>0</v>
      </c>
      <c r="X68" s="55">
        <v>0</v>
      </c>
      <c r="Y68" s="54">
        <v>0</v>
      </c>
      <c r="Z68" s="55">
        <v>0</v>
      </c>
      <c r="AA68" s="56">
        <v>0</v>
      </c>
      <c r="AB68" s="57">
        <v>0</v>
      </c>
      <c r="AC68" s="54">
        <v>0</v>
      </c>
      <c r="AD68" s="55">
        <v>0</v>
      </c>
      <c r="AE68" s="54">
        <v>0</v>
      </c>
      <c r="AF68" s="55">
        <v>0</v>
      </c>
    </row>
    <row r="69" spans="1:32" x14ac:dyDescent="0.25">
      <c r="A69" s="50">
        <v>54</v>
      </c>
      <c r="B69" s="51" t="s">
        <v>77</v>
      </c>
      <c r="C69" s="52">
        <v>13877</v>
      </c>
      <c r="D69" s="53">
        <v>7152318.4100000001</v>
      </c>
      <c r="E69" s="54">
        <v>0</v>
      </c>
      <c r="F69" s="55">
        <v>0</v>
      </c>
      <c r="G69" s="54">
        <v>4080</v>
      </c>
      <c r="H69" s="55">
        <v>1973039.04</v>
      </c>
      <c r="I69" s="56">
        <v>28070</v>
      </c>
      <c r="J69" s="57">
        <v>41706817.010000005</v>
      </c>
      <c r="K69" s="54">
        <v>7000</v>
      </c>
      <c r="L69" s="55">
        <v>10155348</v>
      </c>
      <c r="N69" s="54">
        <v>2805</v>
      </c>
      <c r="O69" s="55">
        <v>1356464.34</v>
      </c>
      <c r="P69" s="54">
        <v>-2805</v>
      </c>
      <c r="Q69" s="55">
        <v>-1356464.34</v>
      </c>
      <c r="R69" s="58">
        <v>0</v>
      </c>
      <c r="S69" s="59">
        <v>0</v>
      </c>
      <c r="U69" s="52">
        <v>16682</v>
      </c>
      <c r="V69" s="53">
        <v>8508782.75</v>
      </c>
      <c r="W69" s="54">
        <v>0</v>
      </c>
      <c r="X69" s="55">
        <v>0</v>
      </c>
      <c r="Y69" s="54">
        <v>6885</v>
      </c>
      <c r="Z69" s="55">
        <v>3329503.38</v>
      </c>
      <c r="AA69" s="56">
        <v>25265</v>
      </c>
      <c r="AB69" s="57">
        <v>40350352.670000002</v>
      </c>
      <c r="AC69" s="54">
        <v>0</v>
      </c>
      <c r="AD69" s="55">
        <v>0</v>
      </c>
      <c r="AE69" s="54">
        <v>4195</v>
      </c>
      <c r="AF69" s="55">
        <v>8798883.6600000001</v>
      </c>
    </row>
    <row r="70" spans="1:32" x14ac:dyDescent="0.25">
      <c r="A70" s="68">
        <v>55</v>
      </c>
      <c r="B70" s="51" t="s">
        <v>78</v>
      </c>
      <c r="C70" s="52">
        <v>2000</v>
      </c>
      <c r="D70" s="53">
        <v>578940</v>
      </c>
      <c r="E70" s="54">
        <v>0</v>
      </c>
      <c r="F70" s="55">
        <v>0</v>
      </c>
      <c r="G70" s="54">
        <v>0</v>
      </c>
      <c r="H70" s="55">
        <v>0</v>
      </c>
      <c r="I70" s="56">
        <v>3000</v>
      </c>
      <c r="J70" s="57">
        <v>3299958</v>
      </c>
      <c r="K70" s="54">
        <v>0</v>
      </c>
      <c r="L70" s="55">
        <v>0</v>
      </c>
      <c r="N70" s="54">
        <v>0</v>
      </c>
      <c r="O70" s="55">
        <v>0</v>
      </c>
      <c r="P70" s="54">
        <v>0</v>
      </c>
      <c r="Q70" s="55">
        <v>0</v>
      </c>
      <c r="R70" s="58">
        <v>0</v>
      </c>
      <c r="S70" s="59">
        <v>0</v>
      </c>
      <c r="U70" s="52">
        <v>2000</v>
      </c>
      <c r="V70" s="53">
        <v>578940</v>
      </c>
      <c r="W70" s="54">
        <v>0</v>
      </c>
      <c r="X70" s="55">
        <v>0</v>
      </c>
      <c r="Y70" s="54">
        <v>0</v>
      </c>
      <c r="Z70" s="55">
        <v>0</v>
      </c>
      <c r="AA70" s="56">
        <v>3000</v>
      </c>
      <c r="AB70" s="57">
        <v>3299958</v>
      </c>
      <c r="AC70" s="54">
        <v>0</v>
      </c>
      <c r="AD70" s="55">
        <v>0</v>
      </c>
      <c r="AE70" s="54">
        <v>0</v>
      </c>
      <c r="AF70" s="55">
        <v>0</v>
      </c>
    </row>
    <row r="71" spans="1:32" x14ac:dyDescent="0.25">
      <c r="A71" s="50">
        <v>56</v>
      </c>
      <c r="B71" s="51" t="s">
        <v>79</v>
      </c>
      <c r="C71" s="52">
        <v>0</v>
      </c>
      <c r="D71" s="53">
        <v>0</v>
      </c>
      <c r="E71" s="54">
        <v>0</v>
      </c>
      <c r="F71" s="55">
        <v>0</v>
      </c>
      <c r="G71" s="54">
        <v>0</v>
      </c>
      <c r="H71" s="55">
        <v>0</v>
      </c>
      <c r="I71" s="56">
        <v>0</v>
      </c>
      <c r="J71" s="57">
        <v>0</v>
      </c>
      <c r="K71" s="54">
        <v>0</v>
      </c>
      <c r="L71" s="55">
        <v>0</v>
      </c>
      <c r="N71" s="54">
        <v>0</v>
      </c>
      <c r="O71" s="55">
        <v>0</v>
      </c>
      <c r="P71" s="54">
        <v>0</v>
      </c>
      <c r="Q71" s="55">
        <v>0</v>
      </c>
      <c r="R71" s="58">
        <v>0</v>
      </c>
      <c r="S71" s="59">
        <v>0</v>
      </c>
      <c r="U71" s="52">
        <v>0</v>
      </c>
      <c r="V71" s="53">
        <v>0</v>
      </c>
      <c r="W71" s="54">
        <v>0</v>
      </c>
      <c r="X71" s="55">
        <v>0</v>
      </c>
      <c r="Y71" s="54">
        <v>0</v>
      </c>
      <c r="Z71" s="55">
        <v>0</v>
      </c>
      <c r="AA71" s="56">
        <v>0</v>
      </c>
      <c r="AB71" s="57">
        <v>0</v>
      </c>
      <c r="AC71" s="54">
        <v>0</v>
      </c>
      <c r="AD71" s="55">
        <v>0</v>
      </c>
      <c r="AE71" s="54">
        <v>0</v>
      </c>
      <c r="AF71" s="55">
        <v>0</v>
      </c>
    </row>
    <row r="72" spans="1:32" x14ac:dyDescent="0.25">
      <c r="A72" s="68">
        <v>57</v>
      </c>
      <c r="B72" s="51" t="s">
        <v>80</v>
      </c>
      <c r="C72" s="52">
        <v>696</v>
      </c>
      <c r="D72" s="53">
        <v>319835.27</v>
      </c>
      <c r="E72" s="54">
        <v>0</v>
      </c>
      <c r="F72" s="55">
        <v>0</v>
      </c>
      <c r="G72" s="54">
        <v>0</v>
      </c>
      <c r="H72" s="55">
        <v>0</v>
      </c>
      <c r="I72" s="56">
        <v>232</v>
      </c>
      <c r="J72" s="57">
        <v>299776.96999999997</v>
      </c>
      <c r="K72" s="54">
        <v>0</v>
      </c>
      <c r="L72" s="55">
        <v>0</v>
      </c>
      <c r="N72" s="54">
        <v>0</v>
      </c>
      <c r="O72" s="55">
        <v>0</v>
      </c>
      <c r="P72" s="54">
        <v>0</v>
      </c>
      <c r="Q72" s="55">
        <v>0</v>
      </c>
      <c r="R72" s="58">
        <v>0</v>
      </c>
      <c r="S72" s="59">
        <v>0</v>
      </c>
      <c r="U72" s="52">
        <v>696</v>
      </c>
      <c r="V72" s="53">
        <v>319835.27</v>
      </c>
      <c r="W72" s="54">
        <v>0</v>
      </c>
      <c r="X72" s="55">
        <v>0</v>
      </c>
      <c r="Y72" s="54">
        <v>0</v>
      </c>
      <c r="Z72" s="55">
        <v>0</v>
      </c>
      <c r="AA72" s="56">
        <v>232</v>
      </c>
      <c r="AB72" s="57">
        <v>299776.96999999997</v>
      </c>
      <c r="AC72" s="54">
        <v>0</v>
      </c>
      <c r="AD72" s="55">
        <v>0</v>
      </c>
      <c r="AE72" s="54">
        <v>0</v>
      </c>
      <c r="AF72" s="55">
        <v>0</v>
      </c>
    </row>
    <row r="73" spans="1:32" x14ac:dyDescent="0.25">
      <c r="A73" s="50">
        <v>58</v>
      </c>
      <c r="B73" s="51" t="s">
        <v>81</v>
      </c>
      <c r="C73" s="52">
        <v>0</v>
      </c>
      <c r="D73" s="53">
        <v>0</v>
      </c>
      <c r="E73" s="54">
        <v>0</v>
      </c>
      <c r="F73" s="55">
        <v>0</v>
      </c>
      <c r="G73" s="54">
        <v>0</v>
      </c>
      <c r="H73" s="55">
        <v>0</v>
      </c>
      <c r="I73" s="56">
        <v>0</v>
      </c>
      <c r="J73" s="57">
        <v>0</v>
      </c>
      <c r="K73" s="54">
        <v>0</v>
      </c>
      <c r="L73" s="55">
        <v>0</v>
      </c>
      <c r="N73" s="54">
        <v>0</v>
      </c>
      <c r="O73" s="55">
        <v>0</v>
      </c>
      <c r="P73" s="54">
        <v>0</v>
      </c>
      <c r="Q73" s="55">
        <v>0</v>
      </c>
      <c r="R73" s="58">
        <v>0</v>
      </c>
      <c r="S73" s="59">
        <v>0</v>
      </c>
      <c r="U73" s="52">
        <v>0</v>
      </c>
      <c r="V73" s="53">
        <v>0</v>
      </c>
      <c r="W73" s="54">
        <v>0</v>
      </c>
      <c r="X73" s="55">
        <v>0</v>
      </c>
      <c r="Y73" s="54">
        <v>0</v>
      </c>
      <c r="Z73" s="55">
        <v>0</v>
      </c>
      <c r="AA73" s="56">
        <v>0</v>
      </c>
      <c r="AB73" s="57">
        <v>0</v>
      </c>
      <c r="AC73" s="54">
        <v>0</v>
      </c>
      <c r="AD73" s="55">
        <v>0</v>
      </c>
      <c r="AE73" s="54">
        <v>0</v>
      </c>
      <c r="AF73" s="55">
        <v>0</v>
      </c>
    </row>
    <row r="74" spans="1:32" x14ac:dyDescent="0.25">
      <c r="A74" s="68">
        <v>59</v>
      </c>
      <c r="B74" s="51" t="s">
        <v>82</v>
      </c>
      <c r="C74" s="52">
        <v>0</v>
      </c>
      <c r="D74" s="53">
        <v>0</v>
      </c>
      <c r="E74" s="54">
        <v>0</v>
      </c>
      <c r="F74" s="55">
        <v>0</v>
      </c>
      <c r="G74" s="54">
        <v>0</v>
      </c>
      <c r="H74" s="55">
        <v>0</v>
      </c>
      <c r="I74" s="56">
        <v>240</v>
      </c>
      <c r="J74" s="57">
        <v>328591.86000000004</v>
      </c>
      <c r="K74" s="54">
        <v>0</v>
      </c>
      <c r="L74" s="55">
        <v>0</v>
      </c>
      <c r="N74" s="54">
        <v>0</v>
      </c>
      <c r="O74" s="55">
        <v>0</v>
      </c>
      <c r="P74" s="54">
        <v>0</v>
      </c>
      <c r="Q74" s="55">
        <v>0</v>
      </c>
      <c r="R74" s="58">
        <v>0</v>
      </c>
      <c r="S74" s="59">
        <v>0</v>
      </c>
      <c r="U74" s="52">
        <v>0</v>
      </c>
      <c r="V74" s="53">
        <v>0</v>
      </c>
      <c r="W74" s="54">
        <v>0</v>
      </c>
      <c r="X74" s="55">
        <v>0</v>
      </c>
      <c r="Y74" s="54">
        <v>0</v>
      </c>
      <c r="Z74" s="55">
        <v>0</v>
      </c>
      <c r="AA74" s="56">
        <v>240</v>
      </c>
      <c r="AB74" s="57">
        <v>328591.86000000004</v>
      </c>
      <c r="AC74" s="54">
        <v>0</v>
      </c>
      <c r="AD74" s="55">
        <v>0</v>
      </c>
      <c r="AE74" s="54">
        <v>0</v>
      </c>
      <c r="AF74" s="55">
        <v>0</v>
      </c>
    </row>
    <row r="75" spans="1:32" x14ac:dyDescent="0.25">
      <c r="A75" s="50">
        <v>60</v>
      </c>
      <c r="B75" s="51" t="s">
        <v>83</v>
      </c>
      <c r="C75" s="52">
        <v>171</v>
      </c>
      <c r="D75" s="53">
        <v>82693.549999999988</v>
      </c>
      <c r="E75" s="54">
        <v>0</v>
      </c>
      <c r="F75" s="55">
        <v>0</v>
      </c>
      <c r="G75" s="54">
        <v>171</v>
      </c>
      <c r="H75" s="55">
        <v>82693.549999999988</v>
      </c>
      <c r="I75" s="56">
        <v>3873</v>
      </c>
      <c r="J75" s="57">
        <v>5618808.9699999997</v>
      </c>
      <c r="K75" s="54">
        <v>3873</v>
      </c>
      <c r="L75" s="55">
        <v>5618808.9699999997</v>
      </c>
      <c r="N75" s="54">
        <v>196</v>
      </c>
      <c r="O75" s="55">
        <v>94783.25</v>
      </c>
      <c r="P75" s="54">
        <v>-196</v>
      </c>
      <c r="Q75" s="55">
        <v>-94783.25</v>
      </c>
      <c r="R75" s="58">
        <v>0</v>
      </c>
      <c r="S75" s="59">
        <v>0</v>
      </c>
      <c r="U75" s="52">
        <v>367</v>
      </c>
      <c r="V75" s="53">
        <v>177476.8</v>
      </c>
      <c r="W75" s="54">
        <v>0</v>
      </c>
      <c r="X75" s="55">
        <v>0</v>
      </c>
      <c r="Y75" s="54">
        <v>367</v>
      </c>
      <c r="Z75" s="55">
        <v>177476.8</v>
      </c>
      <c r="AA75" s="56">
        <v>3677</v>
      </c>
      <c r="AB75" s="57">
        <v>5524025.7199999997</v>
      </c>
      <c r="AC75" s="54">
        <v>0</v>
      </c>
      <c r="AD75" s="55">
        <v>0</v>
      </c>
      <c r="AE75" s="54">
        <v>3677</v>
      </c>
      <c r="AF75" s="55">
        <v>5524025.7199999997</v>
      </c>
    </row>
    <row r="76" spans="1:32" x14ac:dyDescent="0.25">
      <c r="A76" s="68">
        <v>61</v>
      </c>
      <c r="B76" s="51" t="s">
        <v>84</v>
      </c>
      <c r="C76" s="52">
        <v>0</v>
      </c>
      <c r="D76" s="53">
        <v>0</v>
      </c>
      <c r="E76" s="54">
        <v>0</v>
      </c>
      <c r="F76" s="55">
        <v>0</v>
      </c>
      <c r="G76" s="54">
        <v>0</v>
      </c>
      <c r="H76" s="55">
        <v>0</v>
      </c>
      <c r="I76" s="56">
        <v>0</v>
      </c>
      <c r="J76" s="57">
        <v>0</v>
      </c>
      <c r="K76" s="54">
        <v>0</v>
      </c>
      <c r="L76" s="55">
        <v>0</v>
      </c>
      <c r="N76" s="54">
        <v>0</v>
      </c>
      <c r="O76" s="55">
        <v>0</v>
      </c>
      <c r="P76" s="54">
        <v>0</v>
      </c>
      <c r="Q76" s="55">
        <v>0</v>
      </c>
      <c r="R76" s="58">
        <v>0</v>
      </c>
      <c r="S76" s="59">
        <v>0</v>
      </c>
      <c r="U76" s="52">
        <v>0</v>
      </c>
      <c r="V76" s="53">
        <v>0</v>
      </c>
      <c r="W76" s="54">
        <v>0</v>
      </c>
      <c r="X76" s="55">
        <v>0</v>
      </c>
      <c r="Y76" s="54">
        <v>0</v>
      </c>
      <c r="Z76" s="55">
        <v>0</v>
      </c>
      <c r="AA76" s="56">
        <v>0</v>
      </c>
      <c r="AB76" s="57">
        <v>0</v>
      </c>
      <c r="AC76" s="54">
        <v>0</v>
      </c>
      <c r="AD76" s="55">
        <v>0</v>
      </c>
      <c r="AE76" s="54">
        <v>0</v>
      </c>
      <c r="AF76" s="55">
        <v>0</v>
      </c>
    </row>
    <row r="77" spans="1:32" x14ac:dyDescent="0.25">
      <c r="A77" s="50">
        <v>62</v>
      </c>
      <c r="B77" s="51" t="s">
        <v>85</v>
      </c>
      <c r="C77" s="52">
        <v>0</v>
      </c>
      <c r="D77" s="53">
        <v>0</v>
      </c>
      <c r="E77" s="54">
        <v>0</v>
      </c>
      <c r="F77" s="55">
        <v>0</v>
      </c>
      <c r="G77" s="54">
        <v>0</v>
      </c>
      <c r="H77" s="55">
        <v>0</v>
      </c>
      <c r="I77" s="56">
        <v>0</v>
      </c>
      <c r="J77" s="57">
        <v>0</v>
      </c>
      <c r="K77" s="54">
        <v>0</v>
      </c>
      <c r="L77" s="55">
        <v>0</v>
      </c>
      <c r="N77" s="54">
        <v>0</v>
      </c>
      <c r="O77" s="55">
        <v>0</v>
      </c>
      <c r="P77" s="54">
        <v>0</v>
      </c>
      <c r="Q77" s="55">
        <v>0</v>
      </c>
      <c r="R77" s="58">
        <v>0</v>
      </c>
      <c r="S77" s="59">
        <v>0</v>
      </c>
      <c r="U77" s="52">
        <v>0</v>
      </c>
      <c r="V77" s="53">
        <v>0</v>
      </c>
      <c r="W77" s="54">
        <v>0</v>
      </c>
      <c r="X77" s="55">
        <v>0</v>
      </c>
      <c r="Y77" s="54">
        <v>0</v>
      </c>
      <c r="Z77" s="55">
        <v>0</v>
      </c>
      <c r="AA77" s="56">
        <v>0</v>
      </c>
      <c r="AB77" s="57">
        <v>0</v>
      </c>
      <c r="AC77" s="54">
        <v>0</v>
      </c>
      <c r="AD77" s="55">
        <v>0</v>
      </c>
      <c r="AE77" s="54">
        <v>0</v>
      </c>
      <c r="AF77" s="55">
        <v>0</v>
      </c>
    </row>
    <row r="78" spans="1:32" x14ac:dyDescent="0.25">
      <c r="A78" s="68">
        <v>63</v>
      </c>
      <c r="B78" s="51" t="s">
        <v>86</v>
      </c>
      <c r="C78" s="52">
        <v>64</v>
      </c>
      <c r="D78" s="53">
        <v>29276.269999999997</v>
      </c>
      <c r="E78" s="54">
        <v>0</v>
      </c>
      <c r="F78" s="55">
        <v>0</v>
      </c>
      <c r="G78" s="54">
        <v>0</v>
      </c>
      <c r="H78" s="55">
        <v>0</v>
      </c>
      <c r="I78" s="56">
        <v>5152</v>
      </c>
      <c r="J78" s="57">
        <v>7953388.2200000007</v>
      </c>
      <c r="K78" s="54">
        <v>0</v>
      </c>
      <c r="L78" s="55">
        <v>0</v>
      </c>
      <c r="N78" s="54">
        <v>0</v>
      </c>
      <c r="O78" s="55">
        <v>0</v>
      </c>
      <c r="P78" s="54">
        <v>0</v>
      </c>
      <c r="Q78" s="55">
        <v>0</v>
      </c>
      <c r="R78" s="58">
        <v>0</v>
      </c>
      <c r="S78" s="59">
        <v>0</v>
      </c>
      <c r="U78" s="52">
        <v>64</v>
      </c>
      <c r="V78" s="53">
        <v>29276.269999999997</v>
      </c>
      <c r="W78" s="54">
        <v>0</v>
      </c>
      <c r="X78" s="55">
        <v>0</v>
      </c>
      <c r="Y78" s="54">
        <v>0</v>
      </c>
      <c r="Z78" s="55">
        <v>0</v>
      </c>
      <c r="AA78" s="56">
        <v>5152</v>
      </c>
      <c r="AB78" s="57">
        <v>7953388.2200000007</v>
      </c>
      <c r="AC78" s="54">
        <v>0</v>
      </c>
      <c r="AD78" s="55">
        <v>0</v>
      </c>
      <c r="AE78" s="54">
        <v>0</v>
      </c>
      <c r="AF78" s="55">
        <v>0</v>
      </c>
    </row>
    <row r="79" spans="1:32" x14ac:dyDescent="0.25">
      <c r="A79" s="50">
        <v>64</v>
      </c>
      <c r="B79" s="51" t="s">
        <v>87</v>
      </c>
      <c r="C79" s="52">
        <v>0</v>
      </c>
      <c r="D79" s="53">
        <v>0</v>
      </c>
      <c r="E79" s="54">
        <v>0</v>
      </c>
      <c r="F79" s="55">
        <v>0</v>
      </c>
      <c r="G79" s="54">
        <v>0</v>
      </c>
      <c r="H79" s="55">
        <v>0</v>
      </c>
      <c r="I79" s="56">
        <v>0</v>
      </c>
      <c r="J79" s="57">
        <v>0</v>
      </c>
      <c r="K79" s="54">
        <v>0</v>
      </c>
      <c r="L79" s="55">
        <v>0</v>
      </c>
      <c r="N79" s="54">
        <v>0</v>
      </c>
      <c r="O79" s="55">
        <v>0</v>
      </c>
      <c r="P79" s="54">
        <v>0</v>
      </c>
      <c r="Q79" s="55">
        <v>0</v>
      </c>
      <c r="R79" s="58">
        <v>0</v>
      </c>
      <c r="S79" s="59">
        <v>0</v>
      </c>
      <c r="U79" s="52">
        <v>0</v>
      </c>
      <c r="V79" s="53">
        <v>0</v>
      </c>
      <c r="W79" s="54">
        <v>0</v>
      </c>
      <c r="X79" s="55">
        <v>0</v>
      </c>
      <c r="Y79" s="54">
        <v>0</v>
      </c>
      <c r="Z79" s="55">
        <v>0</v>
      </c>
      <c r="AA79" s="56">
        <v>0</v>
      </c>
      <c r="AB79" s="57">
        <v>0</v>
      </c>
      <c r="AC79" s="54">
        <v>0</v>
      </c>
      <c r="AD79" s="55">
        <v>0</v>
      </c>
      <c r="AE79" s="54">
        <v>0</v>
      </c>
      <c r="AF79" s="55">
        <v>0</v>
      </c>
    </row>
    <row r="80" spans="1:32" x14ac:dyDescent="0.25">
      <c r="A80" s="68">
        <v>65</v>
      </c>
      <c r="B80" s="51" t="s">
        <v>88</v>
      </c>
      <c r="C80" s="52">
        <v>0</v>
      </c>
      <c r="D80" s="53">
        <v>0</v>
      </c>
      <c r="E80" s="54">
        <v>0</v>
      </c>
      <c r="F80" s="55">
        <v>0</v>
      </c>
      <c r="G80" s="54">
        <v>0</v>
      </c>
      <c r="H80" s="55">
        <v>0</v>
      </c>
      <c r="I80" s="56">
        <v>500</v>
      </c>
      <c r="J80" s="57">
        <v>1078744</v>
      </c>
      <c r="K80" s="54">
        <v>0</v>
      </c>
      <c r="L80" s="55">
        <v>0</v>
      </c>
      <c r="N80" s="54">
        <v>500</v>
      </c>
      <c r="O80" s="55">
        <v>283880</v>
      </c>
      <c r="P80" s="54">
        <v>-500</v>
      </c>
      <c r="Q80" s="55">
        <v>-1078744</v>
      </c>
      <c r="R80" s="58">
        <v>0</v>
      </c>
      <c r="S80" s="59">
        <v>-794864</v>
      </c>
      <c r="U80" s="52">
        <v>500</v>
      </c>
      <c r="V80" s="53">
        <v>283880</v>
      </c>
      <c r="W80" s="54">
        <v>0</v>
      </c>
      <c r="X80" s="55">
        <v>0</v>
      </c>
      <c r="Y80" s="54">
        <v>0</v>
      </c>
      <c r="Z80" s="55">
        <v>0</v>
      </c>
      <c r="AA80" s="56">
        <v>0</v>
      </c>
      <c r="AB80" s="57">
        <v>0</v>
      </c>
      <c r="AC80" s="54">
        <v>0</v>
      </c>
      <c r="AD80" s="55">
        <v>0</v>
      </c>
      <c r="AE80" s="54">
        <v>0</v>
      </c>
      <c r="AF80" s="55">
        <v>0</v>
      </c>
    </row>
    <row r="81" spans="1:32" x14ac:dyDescent="0.25">
      <c r="A81" s="50">
        <v>66</v>
      </c>
      <c r="B81" s="51" t="s">
        <v>89</v>
      </c>
      <c r="C81" s="52">
        <v>0</v>
      </c>
      <c r="D81" s="53">
        <v>0</v>
      </c>
      <c r="E81" s="54">
        <v>0</v>
      </c>
      <c r="F81" s="55">
        <v>0</v>
      </c>
      <c r="G81" s="54">
        <v>0</v>
      </c>
      <c r="H81" s="55">
        <v>0</v>
      </c>
      <c r="I81" s="56">
        <v>0</v>
      </c>
      <c r="J81" s="57">
        <v>0</v>
      </c>
      <c r="K81" s="54">
        <v>0</v>
      </c>
      <c r="L81" s="55">
        <v>0</v>
      </c>
      <c r="N81" s="54">
        <v>0</v>
      </c>
      <c r="O81" s="55">
        <v>0</v>
      </c>
      <c r="P81" s="54">
        <v>0</v>
      </c>
      <c r="Q81" s="55">
        <v>0</v>
      </c>
      <c r="R81" s="58">
        <v>0</v>
      </c>
      <c r="S81" s="59">
        <v>0</v>
      </c>
      <c r="U81" s="52">
        <v>0</v>
      </c>
      <c r="V81" s="53">
        <v>0</v>
      </c>
      <c r="W81" s="54">
        <v>0</v>
      </c>
      <c r="X81" s="55">
        <v>0</v>
      </c>
      <c r="Y81" s="54">
        <v>0</v>
      </c>
      <c r="Z81" s="55">
        <v>0</v>
      </c>
      <c r="AA81" s="56">
        <v>0</v>
      </c>
      <c r="AB81" s="57">
        <v>0</v>
      </c>
      <c r="AC81" s="54">
        <v>0</v>
      </c>
      <c r="AD81" s="55">
        <v>0</v>
      </c>
      <c r="AE81" s="54">
        <v>0</v>
      </c>
      <c r="AF81" s="55">
        <v>0</v>
      </c>
    </row>
    <row r="82" spans="1:32" x14ac:dyDescent="0.25">
      <c r="A82" s="68">
        <v>67</v>
      </c>
      <c r="B82" s="77" t="s">
        <v>90</v>
      </c>
      <c r="C82" s="52">
        <v>0</v>
      </c>
      <c r="D82" s="53">
        <v>0</v>
      </c>
      <c r="E82" s="54">
        <v>0</v>
      </c>
      <c r="F82" s="55">
        <v>0</v>
      </c>
      <c r="G82" s="54">
        <v>0</v>
      </c>
      <c r="H82" s="55">
        <v>0</v>
      </c>
      <c r="I82" s="56">
        <v>0</v>
      </c>
      <c r="J82" s="57">
        <v>0</v>
      </c>
      <c r="K82" s="54">
        <v>0</v>
      </c>
      <c r="L82" s="55">
        <v>0</v>
      </c>
      <c r="N82" s="54">
        <v>0</v>
      </c>
      <c r="O82" s="55">
        <v>0</v>
      </c>
      <c r="P82" s="54">
        <v>0</v>
      </c>
      <c r="Q82" s="55">
        <v>0</v>
      </c>
      <c r="R82" s="58">
        <v>0</v>
      </c>
      <c r="S82" s="59">
        <v>0</v>
      </c>
      <c r="U82" s="52">
        <v>0</v>
      </c>
      <c r="V82" s="53">
        <v>0</v>
      </c>
      <c r="W82" s="54">
        <v>0</v>
      </c>
      <c r="X82" s="55">
        <v>0</v>
      </c>
      <c r="Y82" s="54">
        <v>0</v>
      </c>
      <c r="Z82" s="55">
        <v>0</v>
      </c>
      <c r="AA82" s="56">
        <v>0</v>
      </c>
      <c r="AB82" s="57">
        <v>0</v>
      </c>
      <c r="AC82" s="54">
        <v>0</v>
      </c>
      <c r="AD82" s="55">
        <v>0</v>
      </c>
      <c r="AE82" s="54">
        <v>0</v>
      </c>
      <c r="AF82" s="55">
        <v>0</v>
      </c>
    </row>
    <row r="83" spans="1:32" x14ac:dyDescent="0.25">
      <c r="A83" s="50">
        <v>68</v>
      </c>
      <c r="B83" s="78" t="s">
        <v>91</v>
      </c>
      <c r="C83" s="52">
        <v>0</v>
      </c>
      <c r="D83" s="53">
        <v>0</v>
      </c>
      <c r="E83" s="54">
        <v>0</v>
      </c>
      <c r="F83" s="55">
        <v>0</v>
      </c>
      <c r="G83" s="54">
        <v>0</v>
      </c>
      <c r="H83" s="55">
        <v>0</v>
      </c>
      <c r="I83" s="56">
        <v>0</v>
      </c>
      <c r="J83" s="57">
        <v>0</v>
      </c>
      <c r="K83" s="54">
        <v>0</v>
      </c>
      <c r="L83" s="55">
        <v>0</v>
      </c>
      <c r="N83" s="54">
        <v>0</v>
      </c>
      <c r="O83" s="55">
        <v>0</v>
      </c>
      <c r="P83" s="54">
        <v>0</v>
      </c>
      <c r="Q83" s="55">
        <v>0</v>
      </c>
      <c r="R83" s="58">
        <v>0</v>
      </c>
      <c r="S83" s="59">
        <v>0</v>
      </c>
      <c r="U83" s="52">
        <v>0</v>
      </c>
      <c r="V83" s="53">
        <v>0</v>
      </c>
      <c r="W83" s="54">
        <v>0</v>
      </c>
      <c r="X83" s="55">
        <v>0</v>
      </c>
      <c r="Y83" s="54">
        <v>0</v>
      </c>
      <c r="Z83" s="55">
        <v>0</v>
      </c>
      <c r="AA83" s="56">
        <v>0</v>
      </c>
      <c r="AB83" s="57">
        <v>0</v>
      </c>
      <c r="AC83" s="54">
        <v>0</v>
      </c>
      <c r="AD83" s="55">
        <v>0</v>
      </c>
      <c r="AE83" s="54">
        <v>0</v>
      </c>
      <c r="AF83" s="55">
        <v>0</v>
      </c>
    </row>
    <row r="84" spans="1:32" x14ac:dyDescent="0.25">
      <c r="A84" s="68">
        <v>69</v>
      </c>
      <c r="B84" s="78" t="s">
        <v>92</v>
      </c>
      <c r="C84" s="52">
        <v>0</v>
      </c>
      <c r="D84" s="53">
        <v>0</v>
      </c>
      <c r="E84" s="54">
        <v>0</v>
      </c>
      <c r="F84" s="55">
        <v>0</v>
      </c>
      <c r="G84" s="54">
        <v>0</v>
      </c>
      <c r="H84" s="55">
        <v>0</v>
      </c>
      <c r="I84" s="56">
        <v>0</v>
      </c>
      <c r="J84" s="57">
        <v>0</v>
      </c>
      <c r="K84" s="54">
        <v>0</v>
      </c>
      <c r="L84" s="55">
        <v>0</v>
      </c>
      <c r="N84" s="54">
        <v>0</v>
      </c>
      <c r="O84" s="55">
        <v>0</v>
      </c>
      <c r="P84" s="54">
        <v>0</v>
      </c>
      <c r="Q84" s="55">
        <v>0</v>
      </c>
      <c r="R84" s="58">
        <v>0</v>
      </c>
      <c r="S84" s="59">
        <v>0</v>
      </c>
      <c r="U84" s="52">
        <v>0</v>
      </c>
      <c r="V84" s="53">
        <v>0</v>
      </c>
      <c r="W84" s="54">
        <v>0</v>
      </c>
      <c r="X84" s="55">
        <v>0</v>
      </c>
      <c r="Y84" s="54">
        <v>0</v>
      </c>
      <c r="Z84" s="55">
        <v>0</v>
      </c>
      <c r="AA84" s="56">
        <v>0</v>
      </c>
      <c r="AB84" s="57">
        <v>0</v>
      </c>
      <c r="AC84" s="54">
        <v>0</v>
      </c>
      <c r="AD84" s="55">
        <v>0</v>
      </c>
      <c r="AE84" s="54">
        <v>0</v>
      </c>
      <c r="AF84" s="55">
        <v>0</v>
      </c>
    </row>
    <row r="85" spans="1:32" x14ac:dyDescent="0.25">
      <c r="A85" s="50">
        <v>70</v>
      </c>
      <c r="B85" s="78" t="s">
        <v>93</v>
      </c>
      <c r="C85" s="52">
        <v>2471</v>
      </c>
      <c r="D85" s="53">
        <v>1020804.71</v>
      </c>
      <c r="E85" s="54">
        <v>0</v>
      </c>
      <c r="F85" s="55">
        <v>0</v>
      </c>
      <c r="G85" s="54">
        <v>469</v>
      </c>
      <c r="H85" s="55">
        <v>226802.77000000002</v>
      </c>
      <c r="I85" s="56">
        <v>6340</v>
      </c>
      <c r="J85" s="57">
        <v>7570740.9199999999</v>
      </c>
      <c r="K85" s="54">
        <v>1100</v>
      </c>
      <c r="L85" s="55">
        <v>1595840.4</v>
      </c>
      <c r="N85" s="54">
        <v>0</v>
      </c>
      <c r="O85" s="55">
        <v>0</v>
      </c>
      <c r="P85" s="54">
        <v>0</v>
      </c>
      <c r="Q85" s="55">
        <v>0</v>
      </c>
      <c r="R85" s="58">
        <v>0</v>
      </c>
      <c r="S85" s="59">
        <v>0</v>
      </c>
      <c r="U85" s="52">
        <v>2471</v>
      </c>
      <c r="V85" s="53">
        <v>1020804.71</v>
      </c>
      <c r="W85" s="54">
        <v>0</v>
      </c>
      <c r="X85" s="55">
        <v>0</v>
      </c>
      <c r="Y85" s="54">
        <v>469</v>
      </c>
      <c r="Z85" s="55">
        <v>226802.77000000002</v>
      </c>
      <c r="AA85" s="56">
        <v>6340</v>
      </c>
      <c r="AB85" s="57">
        <v>7570740.9199999999</v>
      </c>
      <c r="AC85" s="54">
        <v>0</v>
      </c>
      <c r="AD85" s="55">
        <v>0</v>
      </c>
      <c r="AE85" s="54">
        <v>1100</v>
      </c>
      <c r="AF85" s="55">
        <v>1595840.4</v>
      </c>
    </row>
    <row r="86" spans="1:32" x14ac:dyDescent="0.25">
      <c r="A86" s="68">
        <v>71</v>
      </c>
      <c r="B86" s="78" t="s">
        <v>94</v>
      </c>
      <c r="C86" s="52">
        <v>2736</v>
      </c>
      <c r="D86" s="53">
        <v>1168713.97</v>
      </c>
      <c r="E86" s="54">
        <v>0</v>
      </c>
      <c r="F86" s="55">
        <v>0</v>
      </c>
      <c r="G86" s="54">
        <v>136</v>
      </c>
      <c r="H86" s="55">
        <v>65767.97</v>
      </c>
      <c r="I86" s="56">
        <v>1309</v>
      </c>
      <c r="J86" s="57">
        <v>1856065.33</v>
      </c>
      <c r="K86" s="54">
        <v>1059</v>
      </c>
      <c r="L86" s="55">
        <v>1536359.08</v>
      </c>
      <c r="N86" s="54">
        <v>0</v>
      </c>
      <c r="O86" s="55">
        <v>0</v>
      </c>
      <c r="P86" s="54">
        <v>0</v>
      </c>
      <c r="Q86" s="55">
        <v>0</v>
      </c>
      <c r="R86" s="58">
        <v>0</v>
      </c>
      <c r="S86" s="59">
        <v>0</v>
      </c>
      <c r="U86" s="52">
        <v>2736</v>
      </c>
      <c r="V86" s="53">
        <v>1168713.97</v>
      </c>
      <c r="W86" s="54">
        <v>0</v>
      </c>
      <c r="X86" s="55">
        <v>0</v>
      </c>
      <c r="Y86" s="54">
        <v>136</v>
      </c>
      <c r="Z86" s="55">
        <v>65767.97</v>
      </c>
      <c r="AA86" s="56">
        <v>1309</v>
      </c>
      <c r="AB86" s="57">
        <v>1856065.33</v>
      </c>
      <c r="AC86" s="54">
        <v>0</v>
      </c>
      <c r="AD86" s="55">
        <v>0</v>
      </c>
      <c r="AE86" s="54">
        <v>1059</v>
      </c>
      <c r="AF86" s="55">
        <v>1536359.08</v>
      </c>
    </row>
    <row r="87" spans="1:32" x14ac:dyDescent="0.25">
      <c r="A87" s="50">
        <v>72</v>
      </c>
      <c r="B87" s="78" t="s">
        <v>95</v>
      </c>
      <c r="C87" s="52">
        <v>0</v>
      </c>
      <c r="D87" s="53">
        <v>0</v>
      </c>
      <c r="E87" s="54">
        <v>0</v>
      </c>
      <c r="F87" s="55">
        <v>0</v>
      </c>
      <c r="G87" s="54">
        <v>0</v>
      </c>
      <c r="H87" s="55">
        <v>0</v>
      </c>
      <c r="I87" s="56">
        <v>3345</v>
      </c>
      <c r="J87" s="57">
        <v>4852805.58</v>
      </c>
      <c r="K87" s="54">
        <v>3345</v>
      </c>
      <c r="L87" s="55">
        <v>4852805.58</v>
      </c>
      <c r="N87" s="54">
        <v>0</v>
      </c>
      <c r="O87" s="55">
        <v>0</v>
      </c>
      <c r="P87" s="54">
        <v>0</v>
      </c>
      <c r="Q87" s="55">
        <v>0</v>
      </c>
      <c r="R87" s="58">
        <v>0</v>
      </c>
      <c r="S87" s="59">
        <v>0</v>
      </c>
      <c r="U87" s="52">
        <v>0</v>
      </c>
      <c r="V87" s="53">
        <v>0</v>
      </c>
      <c r="W87" s="54">
        <v>0</v>
      </c>
      <c r="X87" s="55">
        <v>0</v>
      </c>
      <c r="Y87" s="54">
        <v>0</v>
      </c>
      <c r="Z87" s="55">
        <v>0</v>
      </c>
      <c r="AA87" s="56">
        <v>3345</v>
      </c>
      <c r="AB87" s="57">
        <v>4852805.58</v>
      </c>
      <c r="AC87" s="54">
        <v>0</v>
      </c>
      <c r="AD87" s="55">
        <v>0</v>
      </c>
      <c r="AE87" s="54">
        <v>3345</v>
      </c>
      <c r="AF87" s="55">
        <v>4852805.58</v>
      </c>
    </row>
    <row r="88" spans="1:32" x14ac:dyDescent="0.25">
      <c r="A88" s="68">
        <v>73</v>
      </c>
      <c r="B88" s="79" t="s">
        <v>96</v>
      </c>
      <c r="C88" s="52">
        <v>12750</v>
      </c>
      <c r="D88" s="53">
        <v>6335092.0600000005</v>
      </c>
      <c r="E88" s="54">
        <v>0</v>
      </c>
      <c r="F88" s="55">
        <v>0</v>
      </c>
      <c r="G88" s="54">
        <v>2818</v>
      </c>
      <c r="H88" s="55">
        <v>1362750.98</v>
      </c>
      <c r="I88" s="56">
        <v>17606</v>
      </c>
      <c r="J88" s="57">
        <v>24965018.130000003</v>
      </c>
      <c r="K88" s="54">
        <v>4413</v>
      </c>
      <c r="L88" s="55">
        <v>6402221.5300000003</v>
      </c>
      <c r="N88" s="54">
        <v>-500</v>
      </c>
      <c r="O88" s="55">
        <v>-241255</v>
      </c>
      <c r="P88" s="54">
        <v>0</v>
      </c>
      <c r="Q88" s="55">
        <v>0</v>
      </c>
      <c r="R88" s="58">
        <v>-500</v>
      </c>
      <c r="S88" s="59">
        <v>-241255</v>
      </c>
      <c r="U88" s="52">
        <v>12250</v>
      </c>
      <c r="V88" s="53">
        <v>6093837.0600000005</v>
      </c>
      <c r="W88" s="54">
        <v>0</v>
      </c>
      <c r="X88" s="55">
        <v>0</v>
      </c>
      <c r="Y88" s="54">
        <v>2818</v>
      </c>
      <c r="Z88" s="55">
        <v>1362750.98</v>
      </c>
      <c r="AA88" s="56">
        <v>17606</v>
      </c>
      <c r="AB88" s="57">
        <v>24965018.130000003</v>
      </c>
      <c r="AC88" s="54">
        <v>0</v>
      </c>
      <c r="AD88" s="55">
        <v>0</v>
      </c>
      <c r="AE88" s="54">
        <v>4413</v>
      </c>
      <c r="AF88" s="55">
        <v>6402221.5300000003</v>
      </c>
    </row>
    <row r="89" spans="1:32" x14ac:dyDescent="0.25">
      <c r="A89" s="68">
        <v>74</v>
      </c>
      <c r="B89" s="79" t="s">
        <v>97</v>
      </c>
      <c r="C89" s="52">
        <v>0</v>
      </c>
      <c r="D89" s="53">
        <v>0</v>
      </c>
      <c r="E89" s="54">
        <v>0</v>
      </c>
      <c r="F89" s="55">
        <v>0</v>
      </c>
      <c r="G89" s="54">
        <v>0</v>
      </c>
      <c r="H89" s="55">
        <v>0</v>
      </c>
      <c r="I89" s="56">
        <v>0</v>
      </c>
      <c r="J89" s="57">
        <v>0</v>
      </c>
      <c r="K89" s="54">
        <v>0</v>
      </c>
      <c r="L89" s="55">
        <v>0</v>
      </c>
      <c r="N89" s="54">
        <v>0</v>
      </c>
      <c r="O89" s="55">
        <v>0</v>
      </c>
      <c r="P89" s="54">
        <v>0</v>
      </c>
      <c r="Q89" s="55">
        <v>0</v>
      </c>
      <c r="R89" s="58">
        <v>0</v>
      </c>
      <c r="S89" s="59">
        <v>0</v>
      </c>
      <c r="U89" s="52">
        <v>0</v>
      </c>
      <c r="V89" s="53">
        <v>0</v>
      </c>
      <c r="W89" s="54">
        <v>0</v>
      </c>
      <c r="X89" s="55">
        <v>0</v>
      </c>
      <c r="Y89" s="54">
        <v>0</v>
      </c>
      <c r="Z89" s="55">
        <v>0</v>
      </c>
      <c r="AA89" s="56">
        <v>0</v>
      </c>
      <c r="AB89" s="57">
        <v>0</v>
      </c>
      <c r="AC89" s="54">
        <v>0</v>
      </c>
      <c r="AD89" s="55">
        <v>0</v>
      </c>
      <c r="AE89" s="54">
        <v>0</v>
      </c>
      <c r="AF89" s="55">
        <v>0</v>
      </c>
    </row>
    <row r="90" spans="1:32" x14ac:dyDescent="0.25">
      <c r="A90" s="68">
        <v>75</v>
      </c>
      <c r="B90" s="79" t="s">
        <v>98</v>
      </c>
      <c r="C90" s="52">
        <v>0</v>
      </c>
      <c r="D90" s="53">
        <v>0</v>
      </c>
      <c r="E90" s="54">
        <v>0</v>
      </c>
      <c r="F90" s="55">
        <v>0</v>
      </c>
      <c r="G90" s="54">
        <v>0</v>
      </c>
      <c r="H90" s="55">
        <v>0</v>
      </c>
      <c r="I90" s="56">
        <v>0</v>
      </c>
      <c r="J90" s="57">
        <v>0</v>
      </c>
      <c r="K90" s="54">
        <v>0</v>
      </c>
      <c r="L90" s="55">
        <v>0</v>
      </c>
      <c r="N90" s="54">
        <v>0</v>
      </c>
      <c r="O90" s="55">
        <v>0</v>
      </c>
      <c r="P90" s="54">
        <v>0</v>
      </c>
      <c r="Q90" s="55">
        <v>0</v>
      </c>
      <c r="R90" s="58">
        <v>0</v>
      </c>
      <c r="S90" s="59">
        <v>0</v>
      </c>
      <c r="U90" s="52">
        <v>0</v>
      </c>
      <c r="V90" s="53">
        <v>0</v>
      </c>
      <c r="W90" s="54">
        <v>0</v>
      </c>
      <c r="X90" s="55">
        <v>0</v>
      </c>
      <c r="Y90" s="54">
        <v>0</v>
      </c>
      <c r="Z90" s="55">
        <v>0</v>
      </c>
      <c r="AA90" s="56">
        <v>0</v>
      </c>
      <c r="AB90" s="57">
        <v>0</v>
      </c>
      <c r="AC90" s="54">
        <v>0</v>
      </c>
      <c r="AD90" s="55">
        <v>0</v>
      </c>
      <c r="AE90" s="54">
        <v>0</v>
      </c>
      <c r="AF90" s="55">
        <v>0</v>
      </c>
    </row>
    <row r="91" spans="1:32" x14ac:dyDescent="0.25">
      <c r="A91" s="50">
        <v>76</v>
      </c>
      <c r="B91" s="80" t="s">
        <v>99</v>
      </c>
      <c r="C91" s="52">
        <v>0</v>
      </c>
      <c r="D91" s="53">
        <v>0</v>
      </c>
      <c r="E91" s="54">
        <v>0</v>
      </c>
      <c r="F91" s="55">
        <v>0</v>
      </c>
      <c r="G91" s="54">
        <v>0</v>
      </c>
      <c r="H91" s="55">
        <v>0</v>
      </c>
      <c r="I91" s="56">
        <v>2333</v>
      </c>
      <c r="J91" s="57">
        <v>2730032.7</v>
      </c>
      <c r="K91" s="54">
        <v>0</v>
      </c>
      <c r="L91" s="55">
        <v>0</v>
      </c>
      <c r="N91" s="54">
        <v>0</v>
      </c>
      <c r="O91" s="55">
        <v>0</v>
      </c>
      <c r="P91" s="54">
        <v>0</v>
      </c>
      <c r="Q91" s="55">
        <v>0</v>
      </c>
      <c r="R91" s="58">
        <v>0</v>
      </c>
      <c r="S91" s="59">
        <v>0</v>
      </c>
      <c r="U91" s="52">
        <v>0</v>
      </c>
      <c r="V91" s="53">
        <v>0</v>
      </c>
      <c r="W91" s="54">
        <v>0</v>
      </c>
      <c r="X91" s="55">
        <v>0</v>
      </c>
      <c r="Y91" s="54">
        <v>0</v>
      </c>
      <c r="Z91" s="55">
        <v>0</v>
      </c>
      <c r="AA91" s="56">
        <v>2333</v>
      </c>
      <c r="AB91" s="57">
        <v>2730032.7</v>
      </c>
      <c r="AC91" s="54">
        <v>0</v>
      </c>
      <c r="AD91" s="55">
        <v>0</v>
      </c>
      <c r="AE91" s="54">
        <v>0</v>
      </c>
      <c r="AF91" s="55">
        <v>0</v>
      </c>
    </row>
    <row r="92" spans="1:32" x14ac:dyDescent="0.25">
      <c r="A92" s="64"/>
      <c r="B92" s="65" t="s">
        <v>100</v>
      </c>
      <c r="C92" s="66">
        <v>109393</v>
      </c>
      <c r="D92" s="67">
        <v>49380974.559999995</v>
      </c>
      <c r="E92" s="66">
        <v>687</v>
      </c>
      <c r="F92" s="67">
        <v>310357.09000000003</v>
      </c>
      <c r="G92" s="66">
        <v>9380</v>
      </c>
      <c r="H92" s="67">
        <v>4536055.43</v>
      </c>
      <c r="I92" s="66">
        <v>117691</v>
      </c>
      <c r="J92" s="67">
        <v>165841156.69999999</v>
      </c>
      <c r="K92" s="66">
        <v>40863</v>
      </c>
      <c r="L92" s="67">
        <v>59282569.339999996</v>
      </c>
      <c r="N92" s="66">
        <v>3836</v>
      </c>
      <c r="O92" s="67">
        <v>1919536.44</v>
      </c>
      <c r="P92" s="66">
        <v>-4336</v>
      </c>
      <c r="Q92" s="67">
        <v>-2955655.44</v>
      </c>
      <c r="R92" s="66">
        <v>-500</v>
      </c>
      <c r="S92" s="67">
        <v>-1036119</v>
      </c>
      <c r="U92" s="66">
        <v>113229</v>
      </c>
      <c r="V92" s="67">
        <v>51300511</v>
      </c>
      <c r="W92" s="66">
        <v>0</v>
      </c>
      <c r="X92" s="67">
        <v>0</v>
      </c>
      <c r="Y92" s="66">
        <v>13903</v>
      </c>
      <c r="Z92" s="67">
        <v>6723323.959999999</v>
      </c>
      <c r="AA92" s="66">
        <v>113355</v>
      </c>
      <c r="AB92" s="67">
        <v>162885501.25999999</v>
      </c>
      <c r="AC92" s="66">
        <v>687</v>
      </c>
      <c r="AD92" s="67">
        <v>641728.08000000007</v>
      </c>
      <c r="AE92" s="66">
        <v>36340</v>
      </c>
      <c r="AF92" s="67">
        <v>56763929.82</v>
      </c>
    </row>
    <row r="93" spans="1:32" x14ac:dyDescent="0.25">
      <c r="A93" s="64"/>
      <c r="B93" s="65" t="s">
        <v>101</v>
      </c>
      <c r="C93" s="66">
        <v>669903</v>
      </c>
      <c r="D93" s="67">
        <v>306176282.99999994</v>
      </c>
      <c r="E93" s="66">
        <v>102492</v>
      </c>
      <c r="F93" s="67">
        <v>46679748.750000007</v>
      </c>
      <c r="G93" s="66">
        <v>109278</v>
      </c>
      <c r="H93" s="67">
        <v>52845529.439999998</v>
      </c>
      <c r="I93" s="66">
        <v>839249</v>
      </c>
      <c r="J93" s="67">
        <v>1155930367.4199998</v>
      </c>
      <c r="K93" s="66">
        <v>533387</v>
      </c>
      <c r="L93" s="67">
        <v>773818657.67000008</v>
      </c>
      <c r="N93" s="66">
        <v>0</v>
      </c>
      <c r="O93" s="67">
        <v>2926777.5399999991</v>
      </c>
      <c r="P93" s="66">
        <v>0</v>
      </c>
      <c r="Q93" s="67">
        <v>-2926777.5399999991</v>
      </c>
      <c r="R93" s="66">
        <v>0</v>
      </c>
      <c r="S93" s="67">
        <v>0</v>
      </c>
      <c r="U93" s="66">
        <v>669903</v>
      </c>
      <c r="V93" s="67">
        <v>309103060.53999996</v>
      </c>
      <c r="W93" s="66">
        <v>0</v>
      </c>
      <c r="X93" s="67">
        <v>0</v>
      </c>
      <c r="Y93" s="66">
        <v>211770</v>
      </c>
      <c r="Z93" s="67">
        <v>102409430.72999999</v>
      </c>
      <c r="AA93" s="66">
        <v>839249</v>
      </c>
      <c r="AB93" s="67">
        <v>1153003589.8800001</v>
      </c>
      <c r="AC93" s="66">
        <v>102492</v>
      </c>
      <c r="AD93" s="67">
        <v>63494233.320000008</v>
      </c>
      <c r="AE93" s="66">
        <v>431395</v>
      </c>
      <c r="AF93" s="67">
        <v>708476390.81000006</v>
      </c>
    </row>
    <row r="94" spans="1:32" ht="27.75" customHeight="1" x14ac:dyDescent="0.25">
      <c r="A94" s="81"/>
      <c r="B94" s="82" t="s">
        <v>102</v>
      </c>
      <c r="C94" s="52">
        <v>30283</v>
      </c>
      <c r="D94" s="53">
        <v>25825081.780000001</v>
      </c>
      <c r="E94" s="54">
        <v>0</v>
      </c>
      <c r="F94" s="55">
        <v>0</v>
      </c>
      <c r="G94" s="54">
        <v>11087</v>
      </c>
      <c r="H94" s="55">
        <v>12234249.85</v>
      </c>
      <c r="I94" s="56">
        <v>12541</v>
      </c>
      <c r="J94" s="57">
        <v>77600342.150000006</v>
      </c>
      <c r="K94" s="54">
        <v>6845</v>
      </c>
      <c r="L94" s="55">
        <v>42355022.890000001</v>
      </c>
      <c r="N94" s="54">
        <v>0</v>
      </c>
      <c r="O94" s="55">
        <v>-2926777.54</v>
      </c>
      <c r="P94" s="54">
        <v>0</v>
      </c>
      <c r="Q94" s="55">
        <v>2926777.54</v>
      </c>
      <c r="R94" s="58">
        <v>0</v>
      </c>
      <c r="S94" s="59">
        <v>0</v>
      </c>
      <c r="U94" s="52">
        <v>30283</v>
      </c>
      <c r="V94" s="53">
        <v>22898304.240000002</v>
      </c>
      <c r="W94" s="54">
        <v>0</v>
      </c>
      <c r="X94" s="55">
        <v>0</v>
      </c>
      <c r="Y94" s="54">
        <v>11087</v>
      </c>
      <c r="Z94" s="55">
        <v>12234249.85</v>
      </c>
      <c r="AA94" s="56">
        <v>12541</v>
      </c>
      <c r="AB94" s="57">
        <v>80527119.690000013</v>
      </c>
      <c r="AC94" s="54">
        <v>0</v>
      </c>
      <c r="AD94" s="55">
        <v>0</v>
      </c>
      <c r="AE94" s="54">
        <v>6845</v>
      </c>
      <c r="AF94" s="55">
        <v>42355022.890000001</v>
      </c>
    </row>
    <row r="95" spans="1:32" x14ac:dyDescent="0.25">
      <c r="A95" s="83"/>
      <c r="B95" s="65" t="s">
        <v>103</v>
      </c>
      <c r="C95" s="66">
        <v>700186</v>
      </c>
      <c r="D95" s="67">
        <v>332001364.77999997</v>
      </c>
      <c r="E95" s="66">
        <v>102492</v>
      </c>
      <c r="F95" s="67">
        <v>46679748.750000007</v>
      </c>
      <c r="G95" s="66">
        <v>120365</v>
      </c>
      <c r="H95" s="67">
        <v>65079779.289999999</v>
      </c>
      <c r="I95" s="66">
        <v>851790</v>
      </c>
      <c r="J95" s="67">
        <v>1233530709.5699999</v>
      </c>
      <c r="K95" s="66">
        <v>540232</v>
      </c>
      <c r="L95" s="67">
        <v>816173680.56000006</v>
      </c>
      <c r="N95" s="66">
        <v>0</v>
      </c>
      <c r="O95" s="67">
        <v>0</v>
      </c>
      <c r="P95" s="66">
        <v>0</v>
      </c>
      <c r="Q95" s="67">
        <v>0</v>
      </c>
      <c r="R95" s="66">
        <v>0</v>
      </c>
      <c r="S95" s="67">
        <v>0</v>
      </c>
      <c r="U95" s="66">
        <v>700186</v>
      </c>
      <c r="V95" s="67">
        <v>332001364.77999997</v>
      </c>
      <c r="W95" s="66">
        <v>0</v>
      </c>
      <c r="X95" s="67">
        <v>0</v>
      </c>
      <c r="Y95" s="66">
        <v>222857</v>
      </c>
      <c r="Z95" s="67">
        <v>114643680.57999998</v>
      </c>
      <c r="AA95" s="66">
        <v>851790</v>
      </c>
      <c r="AB95" s="67">
        <v>1233530709.5700002</v>
      </c>
      <c r="AC95" s="66">
        <v>102492</v>
      </c>
      <c r="AD95" s="67">
        <v>63494233.320000008</v>
      </c>
      <c r="AE95" s="66">
        <v>438240</v>
      </c>
      <c r="AF95" s="67">
        <v>750831413.70000005</v>
      </c>
    </row>
    <row r="100" spans="21:32" ht="19.5" customHeight="1" x14ac:dyDescent="0.25">
      <c r="U100" s="60"/>
      <c r="V100" s="60"/>
      <c r="W100" s="60"/>
      <c r="X100" s="61"/>
      <c r="Y100" s="60"/>
      <c r="Z100" s="61"/>
      <c r="AA100" s="60"/>
      <c r="AB100" s="60"/>
      <c r="AC100" s="60"/>
      <c r="AD100" s="60"/>
      <c r="AE100" s="60"/>
      <c r="AF100" s="61"/>
    </row>
  </sheetData>
  <mergeCells count="25">
    <mergeCell ref="N5:S5"/>
    <mergeCell ref="AC7:AD7"/>
    <mergeCell ref="AE7:AF7"/>
    <mergeCell ref="AC6:AF6"/>
    <mergeCell ref="E7:F7"/>
    <mergeCell ref="G7:H7"/>
    <mergeCell ref="K7:L7"/>
    <mergeCell ref="W7:X7"/>
    <mergeCell ref="Y7:Z7"/>
    <mergeCell ref="N6:O7"/>
    <mergeCell ref="P6:Q7"/>
    <mergeCell ref="R6:S7"/>
    <mergeCell ref="U6:V7"/>
    <mergeCell ref="W6:Z6"/>
    <mergeCell ref="AA6:AB7"/>
    <mergeCell ref="A6:A8"/>
    <mergeCell ref="B6:B8"/>
    <mergeCell ref="C6:D7"/>
    <mergeCell ref="E6:H6"/>
    <mergeCell ref="I6:J7"/>
    <mergeCell ref="K6:L6"/>
    <mergeCell ref="C5:H5"/>
    <mergeCell ref="I5:L5"/>
    <mergeCell ref="U5:Z5"/>
    <mergeCell ref="AA5:AF5"/>
  </mergeCells>
  <conditionalFormatting sqref="H95">
    <cfRule type="cellIs" dxfId="107" priority="187" operator="lessThan">
      <formula>0</formula>
    </cfRule>
  </conditionalFormatting>
  <conditionalFormatting sqref="H56:H91 H51:H54 H27:H48 H23:H25 H16:H21 H10:H14 H94">
    <cfRule type="cellIs" dxfId="106" priority="186" operator="lessThan">
      <formula>0</formula>
    </cfRule>
  </conditionalFormatting>
  <conditionalFormatting sqref="C51">
    <cfRule type="cellIs" dxfId="105" priority="151" operator="lessThan">
      <formula>0</formula>
    </cfRule>
  </conditionalFormatting>
  <conditionalFormatting sqref="D53">
    <cfRule type="cellIs" dxfId="104" priority="148" operator="lessThan">
      <formula>0</formula>
    </cfRule>
  </conditionalFormatting>
  <conditionalFormatting sqref="D10">
    <cfRule type="cellIs" dxfId="103" priority="182" operator="lessThan">
      <formula>0</formula>
    </cfRule>
  </conditionalFormatting>
  <conditionalFormatting sqref="G10 E10">
    <cfRule type="cellIs" dxfId="102" priority="180" operator="lessThan">
      <formula>0</formula>
    </cfRule>
  </conditionalFormatting>
  <conditionalFormatting sqref="C95">
    <cfRule type="cellIs" dxfId="101" priority="185" operator="lessThan">
      <formula>0</formula>
    </cfRule>
  </conditionalFormatting>
  <conditionalFormatting sqref="L10 J10">
    <cfRule type="cellIs" dxfId="100" priority="138" operator="lessThan">
      <formula>0</formula>
    </cfRule>
  </conditionalFormatting>
  <conditionalFormatting sqref="F10">
    <cfRule type="cellIs" dxfId="99" priority="178" operator="lessThan">
      <formula>0</formula>
    </cfRule>
  </conditionalFormatting>
  <conditionalFormatting sqref="C10">
    <cfRule type="cellIs" dxfId="98" priority="184" operator="lessThan">
      <formula>0</formula>
    </cfRule>
  </conditionalFormatting>
  <conditionalFormatting sqref="D95">
    <cfRule type="cellIs" dxfId="97" priority="183" operator="lessThan">
      <formula>0</formula>
    </cfRule>
  </conditionalFormatting>
  <conditionalFormatting sqref="F56:F91 F51:F54 F27:F48 F23:F25 F16:F21 F11:F14">
    <cfRule type="cellIs" dxfId="96" priority="160" operator="lessThan">
      <formula>0</formula>
    </cfRule>
  </conditionalFormatting>
  <conditionalFormatting sqref="G95 E95">
    <cfRule type="cellIs" dxfId="95" priority="181" operator="lessThan">
      <formula>0</formula>
    </cfRule>
  </conditionalFormatting>
  <conditionalFormatting sqref="F95">
    <cfRule type="cellIs" dxfId="94" priority="179" operator="lessThan">
      <formula>0</formula>
    </cfRule>
  </conditionalFormatting>
  <conditionalFormatting sqref="F94">
    <cfRule type="cellIs" dxfId="93" priority="158" operator="lessThan">
      <formula>0</formula>
    </cfRule>
  </conditionalFormatting>
  <conditionalFormatting sqref="C11:C14">
    <cfRule type="cellIs" dxfId="92" priority="177" operator="lessThan">
      <formula>0</formula>
    </cfRule>
  </conditionalFormatting>
  <conditionalFormatting sqref="D11:D14">
    <cfRule type="cellIs" dxfId="91" priority="176" operator="lessThan">
      <formula>0</formula>
    </cfRule>
  </conditionalFormatting>
  <conditionalFormatting sqref="C23 C17:C20">
    <cfRule type="cellIs" dxfId="90" priority="175" operator="lessThan">
      <formula>0</formula>
    </cfRule>
  </conditionalFormatting>
  <conditionalFormatting sqref="D23 D17:D20">
    <cfRule type="cellIs" dxfId="89" priority="174" operator="lessThan">
      <formula>0</formula>
    </cfRule>
  </conditionalFormatting>
  <conditionalFormatting sqref="C45:C48">
    <cfRule type="cellIs" dxfId="88" priority="173" operator="lessThan">
      <formula>0</formula>
    </cfRule>
  </conditionalFormatting>
  <conditionalFormatting sqref="D45:D48">
    <cfRule type="cellIs" dxfId="87" priority="172" operator="lessThan">
      <formula>0</formula>
    </cfRule>
  </conditionalFormatting>
  <conditionalFormatting sqref="C54 C52">
    <cfRule type="cellIs" dxfId="86" priority="171" operator="lessThan">
      <formula>0</formula>
    </cfRule>
  </conditionalFormatting>
  <conditionalFormatting sqref="D54 D52">
    <cfRule type="cellIs" dxfId="85" priority="170" operator="lessThan">
      <formula>0</formula>
    </cfRule>
  </conditionalFormatting>
  <conditionalFormatting sqref="C56">
    <cfRule type="cellIs" dxfId="84" priority="169" operator="lessThan">
      <formula>0</formula>
    </cfRule>
  </conditionalFormatting>
  <conditionalFormatting sqref="D56">
    <cfRule type="cellIs" dxfId="83" priority="168" operator="lessThan">
      <formula>0</formula>
    </cfRule>
  </conditionalFormatting>
  <conditionalFormatting sqref="C58:C91">
    <cfRule type="cellIs" dxfId="82" priority="167" operator="lessThan">
      <formula>0</formula>
    </cfRule>
  </conditionalFormatting>
  <conditionalFormatting sqref="D58:D91">
    <cfRule type="cellIs" dxfId="81" priority="166" operator="lessThan">
      <formula>0</formula>
    </cfRule>
  </conditionalFormatting>
  <conditionalFormatting sqref="C94">
    <cfRule type="cellIs" dxfId="80" priority="165" operator="lessThan">
      <formula>0</formula>
    </cfRule>
  </conditionalFormatting>
  <conditionalFormatting sqref="D94">
    <cfRule type="cellIs" dxfId="79" priority="164" operator="lessThan">
      <formula>0</formula>
    </cfRule>
  </conditionalFormatting>
  <conditionalFormatting sqref="C16">
    <cfRule type="cellIs" dxfId="78" priority="163" operator="lessThan">
      <formula>0</formula>
    </cfRule>
  </conditionalFormatting>
  <conditionalFormatting sqref="D16">
    <cfRule type="cellIs" dxfId="77" priority="162" operator="lessThan">
      <formula>0</formula>
    </cfRule>
  </conditionalFormatting>
  <conditionalFormatting sqref="G56:G91 E56:E91 G51:G54 E51:E54 G27:G48 E27:E48 G23:G25 E23:E25 G16:G21 E16:E21 G11:G14 E11:E14">
    <cfRule type="cellIs" dxfId="76" priority="161" operator="lessThan">
      <formula>0</formula>
    </cfRule>
  </conditionalFormatting>
  <conditionalFormatting sqref="G94 E94">
    <cfRule type="cellIs" dxfId="75" priority="159" operator="lessThan">
      <formula>0</formula>
    </cfRule>
  </conditionalFormatting>
  <conditionalFormatting sqref="C53">
    <cfRule type="cellIs" dxfId="74" priority="149" operator="lessThan">
      <formula>0</formula>
    </cfRule>
  </conditionalFormatting>
  <conditionalFormatting sqref="D51">
    <cfRule type="cellIs" dxfId="73" priority="150" operator="lessThan">
      <formula>0</formula>
    </cfRule>
  </conditionalFormatting>
  <conditionalFormatting sqref="C57">
    <cfRule type="cellIs" dxfId="72" priority="147" operator="lessThan">
      <formula>0</formula>
    </cfRule>
  </conditionalFormatting>
  <conditionalFormatting sqref="D57">
    <cfRule type="cellIs" dxfId="71" priority="146" operator="lessThan">
      <formula>0</formula>
    </cfRule>
  </conditionalFormatting>
  <conditionalFormatting sqref="C21">
    <cfRule type="cellIs" dxfId="70" priority="157" operator="lessThan">
      <formula>0</formula>
    </cfRule>
  </conditionalFormatting>
  <conditionalFormatting sqref="D21">
    <cfRule type="cellIs" dxfId="69" priority="156" operator="lessThan">
      <formula>0</formula>
    </cfRule>
  </conditionalFormatting>
  <conditionalFormatting sqref="C24:C25">
    <cfRule type="cellIs" dxfId="68" priority="155" operator="lessThan">
      <formula>0</formula>
    </cfRule>
  </conditionalFormatting>
  <conditionalFormatting sqref="D24:D25">
    <cfRule type="cellIs" dxfId="67" priority="154" operator="lessThan">
      <formula>0</formula>
    </cfRule>
  </conditionalFormatting>
  <conditionalFormatting sqref="C27:C44">
    <cfRule type="cellIs" dxfId="66" priority="153" operator="lessThan">
      <formula>0</formula>
    </cfRule>
  </conditionalFormatting>
  <conditionalFormatting sqref="D27:D44">
    <cfRule type="cellIs" dxfId="65" priority="152" operator="lessThan">
      <formula>0</formula>
    </cfRule>
  </conditionalFormatting>
  <conditionalFormatting sqref="L95 J95">
    <cfRule type="cellIs" dxfId="64" priority="139" operator="lessThan">
      <formula>0</formula>
    </cfRule>
  </conditionalFormatting>
  <conditionalFormatting sqref="K10 I10">
    <cfRule type="cellIs" dxfId="63" priority="136" operator="lessThan">
      <formula>0</formula>
    </cfRule>
  </conditionalFormatting>
  <conditionalFormatting sqref="K95 I95">
    <cfRule type="cellIs" dxfId="62" priority="137" operator="lessThan">
      <formula>0</formula>
    </cfRule>
  </conditionalFormatting>
  <conditionalFormatting sqref="AE10 AA10">
    <cfRule type="cellIs" dxfId="61" priority="88" operator="lessThan">
      <formula>0</formula>
    </cfRule>
  </conditionalFormatting>
  <conditionalFormatting sqref="L94 L56:L91 L51:L54 L27:L48 L23:L25 L16:L21 L11:L14">
    <cfRule type="cellIs" dxfId="60" priority="135" operator="lessThan">
      <formula>0</formula>
    </cfRule>
  </conditionalFormatting>
  <conditionalFormatting sqref="K94 K56:K91 K51:K54 K27:K48 K23:K25 K16:K21 K11:K14">
    <cfRule type="cellIs" dxfId="59" priority="134" operator="lessThan">
      <formula>0</formula>
    </cfRule>
  </conditionalFormatting>
  <conditionalFormatting sqref="X56:X91 X51:X54 X27:X48 X23:X25 X16:X21 X11:X14">
    <cfRule type="cellIs" dxfId="58" priority="106" operator="lessThan">
      <formula>0</formula>
    </cfRule>
  </conditionalFormatting>
  <conditionalFormatting sqref="X94">
    <cfRule type="cellIs" dxfId="57" priority="104" operator="lessThan">
      <formula>0</formula>
    </cfRule>
  </conditionalFormatting>
  <conditionalFormatting sqref="U21">
    <cfRule type="cellIs" dxfId="56" priority="103" operator="lessThan">
      <formula>0</formula>
    </cfRule>
  </conditionalFormatting>
  <conditionalFormatting sqref="V21">
    <cfRule type="cellIs" dxfId="55" priority="102" operator="lessThan">
      <formula>0</formula>
    </cfRule>
  </conditionalFormatting>
  <conditionalFormatting sqref="V24:V25">
    <cfRule type="cellIs" dxfId="54" priority="100" operator="lessThan">
      <formula>0</formula>
    </cfRule>
  </conditionalFormatting>
  <conditionalFormatting sqref="V27:V44">
    <cfRule type="cellIs" dxfId="53" priority="98" operator="lessThan">
      <formula>0</formula>
    </cfRule>
  </conditionalFormatting>
  <conditionalFormatting sqref="U51">
    <cfRule type="cellIs" dxfId="52" priority="97" operator="lessThan">
      <formula>0</formula>
    </cfRule>
  </conditionalFormatting>
  <conditionalFormatting sqref="V51">
    <cfRule type="cellIs" dxfId="51" priority="96" operator="lessThan">
      <formula>0</formula>
    </cfRule>
  </conditionalFormatting>
  <conditionalFormatting sqref="V53">
    <cfRule type="cellIs" dxfId="50" priority="94" operator="lessThan">
      <formula>0</formula>
    </cfRule>
  </conditionalFormatting>
  <conditionalFormatting sqref="V57">
    <cfRule type="cellIs" dxfId="49" priority="92" operator="lessThan">
      <formula>0</formula>
    </cfRule>
  </conditionalFormatting>
  <conditionalFormatting sqref="AF10 AB10">
    <cfRule type="cellIs" dxfId="48" priority="90" operator="lessThan">
      <formula>0</formula>
    </cfRule>
  </conditionalFormatting>
  <conditionalFormatting sqref="Z95">
    <cfRule type="cellIs" dxfId="47" priority="133" operator="lessThan">
      <formula>0</formula>
    </cfRule>
  </conditionalFormatting>
  <conditionalFormatting sqref="Z56:Z91 Z51:Z54 Z27:Z48 Z23:Z25 Z16:Z21 Z10:Z14 Z94">
    <cfRule type="cellIs" dxfId="46" priority="132" operator="lessThan">
      <formula>0</formula>
    </cfRule>
  </conditionalFormatting>
  <conditionalFormatting sqref="V10">
    <cfRule type="cellIs" dxfId="45" priority="128" operator="lessThan">
      <formula>0</formula>
    </cfRule>
  </conditionalFormatting>
  <conditionalFormatting sqref="Y10 W10">
    <cfRule type="cellIs" dxfId="44" priority="126" operator="lessThan">
      <formula>0</formula>
    </cfRule>
  </conditionalFormatting>
  <conditionalFormatting sqref="U95">
    <cfRule type="cellIs" dxfId="43" priority="131" operator="lessThan">
      <formula>0</formula>
    </cfRule>
  </conditionalFormatting>
  <conditionalFormatting sqref="X10">
    <cfRule type="cellIs" dxfId="42" priority="124" operator="lessThan">
      <formula>0</formula>
    </cfRule>
  </conditionalFormatting>
  <conditionalFormatting sqref="U10">
    <cfRule type="cellIs" dxfId="41" priority="130" operator="lessThan">
      <formula>0</formula>
    </cfRule>
  </conditionalFormatting>
  <conditionalFormatting sqref="V95">
    <cfRule type="cellIs" dxfId="40" priority="129" operator="lessThan">
      <formula>0</formula>
    </cfRule>
  </conditionalFormatting>
  <conditionalFormatting sqref="Y95 W95">
    <cfRule type="cellIs" dxfId="39" priority="127" operator="lessThan">
      <formula>0</formula>
    </cfRule>
  </conditionalFormatting>
  <conditionalFormatting sqref="X95">
    <cfRule type="cellIs" dxfId="38" priority="125" operator="lessThan">
      <formula>0</formula>
    </cfRule>
  </conditionalFormatting>
  <conditionalFormatting sqref="U11:U14">
    <cfRule type="cellIs" dxfId="37" priority="123" operator="lessThan">
      <formula>0</formula>
    </cfRule>
  </conditionalFormatting>
  <conditionalFormatting sqref="V11:V14">
    <cfRule type="cellIs" dxfId="36" priority="122" operator="lessThan">
      <formula>0</formula>
    </cfRule>
  </conditionalFormatting>
  <conditionalFormatting sqref="U23 U17:U20">
    <cfRule type="cellIs" dxfId="35" priority="121" operator="lessThan">
      <formula>0</formula>
    </cfRule>
  </conditionalFormatting>
  <conditionalFormatting sqref="V23 V17:V20">
    <cfRule type="cellIs" dxfId="34" priority="120" operator="lessThan">
      <formula>0</formula>
    </cfRule>
  </conditionalFormatting>
  <conditionalFormatting sqref="U45:U48">
    <cfRule type="cellIs" dxfId="33" priority="119" operator="lessThan">
      <formula>0</formula>
    </cfRule>
  </conditionalFormatting>
  <conditionalFormatting sqref="V45:V48">
    <cfRule type="cellIs" dxfId="32" priority="118" operator="lessThan">
      <formula>0</formula>
    </cfRule>
  </conditionalFormatting>
  <conditionalFormatting sqref="U54 U52">
    <cfRule type="cellIs" dxfId="31" priority="117" operator="lessThan">
      <formula>0</formula>
    </cfRule>
  </conditionalFormatting>
  <conditionalFormatting sqref="V54 V52">
    <cfRule type="cellIs" dxfId="30" priority="116" operator="lessThan">
      <formula>0</formula>
    </cfRule>
  </conditionalFormatting>
  <conditionalFormatting sqref="U56">
    <cfRule type="cellIs" dxfId="29" priority="115" operator="lessThan">
      <formula>0</formula>
    </cfRule>
  </conditionalFormatting>
  <conditionalFormatting sqref="V56">
    <cfRule type="cellIs" dxfId="28" priority="114" operator="lessThan">
      <formula>0</formula>
    </cfRule>
  </conditionalFormatting>
  <conditionalFormatting sqref="U58:U91">
    <cfRule type="cellIs" dxfId="27" priority="113" operator="lessThan">
      <formula>0</formula>
    </cfRule>
  </conditionalFormatting>
  <conditionalFormatting sqref="V58:V91">
    <cfRule type="cellIs" dxfId="26" priority="112" operator="lessThan">
      <formula>0</formula>
    </cfRule>
  </conditionalFormatting>
  <conditionalFormatting sqref="U94">
    <cfRule type="cellIs" dxfId="25" priority="111" operator="lessThan">
      <formula>0</formula>
    </cfRule>
  </conditionalFormatting>
  <conditionalFormatting sqref="V94">
    <cfRule type="cellIs" dxfId="24" priority="110" operator="lessThan">
      <formula>0</formula>
    </cfRule>
  </conditionalFormatting>
  <conditionalFormatting sqref="U16">
    <cfRule type="cellIs" dxfId="23" priority="109" operator="lessThan">
      <formula>0</formula>
    </cfRule>
  </conditionalFormatting>
  <conditionalFormatting sqref="V16">
    <cfRule type="cellIs" dxfId="22" priority="108" operator="lessThan">
      <formula>0</formula>
    </cfRule>
  </conditionalFormatting>
  <conditionalFormatting sqref="Y56:Y91 W56:W91 Y51:Y54 W51:W54 Y27:Y48 W27:W48 Y23:Y25 W23:W25 Y16:Y21 W16:W21 Y11:Y14 W11:W14">
    <cfRule type="cellIs" dxfId="21" priority="107" operator="lessThan">
      <formula>0</formula>
    </cfRule>
  </conditionalFormatting>
  <conditionalFormatting sqref="Y94 W94">
    <cfRule type="cellIs" dxfId="20" priority="105" operator="lessThan">
      <formula>0</formula>
    </cfRule>
  </conditionalFormatting>
  <conditionalFormatting sqref="U53">
    <cfRule type="cellIs" dxfId="19" priority="95" operator="lessThan">
      <formula>0</formula>
    </cfRule>
  </conditionalFormatting>
  <conditionalFormatting sqref="U57">
    <cfRule type="cellIs" dxfId="18" priority="93" operator="lessThan">
      <formula>0</formula>
    </cfRule>
  </conditionalFormatting>
  <conditionalFormatting sqref="U24:U25">
    <cfRule type="cellIs" dxfId="17" priority="101" operator="lessThan">
      <formula>0</formula>
    </cfRule>
  </conditionalFormatting>
  <conditionalFormatting sqref="U27:U44">
    <cfRule type="cellIs" dxfId="16" priority="99" operator="lessThan">
      <formula>0</formula>
    </cfRule>
  </conditionalFormatting>
  <conditionalFormatting sqref="AF95 AB95">
    <cfRule type="cellIs" dxfId="15" priority="91" operator="lessThan">
      <formula>0</formula>
    </cfRule>
  </conditionalFormatting>
  <conditionalFormatting sqref="AE95 AA95">
    <cfRule type="cellIs" dxfId="14" priority="89" operator="lessThan">
      <formula>0</formula>
    </cfRule>
  </conditionalFormatting>
  <conditionalFormatting sqref="AD10">
    <cfRule type="cellIs" dxfId="13" priority="86" operator="lessThan">
      <formula>0</formula>
    </cfRule>
  </conditionalFormatting>
  <conditionalFormatting sqref="AC10">
    <cfRule type="cellIs" dxfId="12" priority="84" operator="lessThan">
      <formula>0</formula>
    </cfRule>
  </conditionalFormatting>
  <conditionalFormatting sqref="AD95">
    <cfRule type="cellIs" dxfId="11" priority="87" operator="lessThan">
      <formula>0</formula>
    </cfRule>
  </conditionalFormatting>
  <conditionalFormatting sqref="AC95">
    <cfRule type="cellIs" dxfId="10" priority="85" operator="lessThan">
      <formula>0</formula>
    </cfRule>
  </conditionalFormatting>
  <conditionalFormatting sqref="J94 J56:J91 J51:J54 J27:J48 J23:J25 J16:J21 J11:J14">
    <cfRule type="cellIs" dxfId="9" priority="83" operator="lessThan">
      <formula>0</formula>
    </cfRule>
  </conditionalFormatting>
  <conditionalFormatting sqref="I94 I56:I91 I51:I54 I27:I48 I23:I25 I16:I21 I11:I14">
    <cfRule type="cellIs" dxfId="8" priority="82" operator="lessThan">
      <formula>0</formula>
    </cfRule>
  </conditionalFormatting>
  <conditionalFormatting sqref="AC94 AC56:AC91">
    <cfRule type="cellIs" dxfId="7" priority="20" operator="lessThan">
      <formula>0</formula>
    </cfRule>
  </conditionalFormatting>
  <conditionalFormatting sqref="AE94 AA94 AE56:AE91 AA56:AA91">
    <cfRule type="cellIs" dxfId="6" priority="22" operator="lessThan">
      <formula>0</formula>
    </cfRule>
  </conditionalFormatting>
  <conditionalFormatting sqref="AF94 AB94 AF56:AF91 AB56:AB91">
    <cfRule type="cellIs" dxfId="5" priority="23" operator="lessThan">
      <formula>0</formula>
    </cfRule>
  </conditionalFormatting>
  <conditionalFormatting sqref="AE51:AE54 AA51:AA54 AE27:AE48 AA27:AA48 AE23:AE25 AA23:AA25 AE16:AE21 AA16:AA21 AE11:AE14 AA11:AA14">
    <cfRule type="cellIs" dxfId="4" priority="26" operator="lessThan">
      <formula>0</formula>
    </cfRule>
  </conditionalFormatting>
  <conditionalFormatting sqref="AF51:AF54 AB51:AB54 AF27:AF48 AB27:AB48 AF23:AF25 AB23:AB25 AF16:AF21 AB16:AB21 AF11:AF14 AB11:AB14">
    <cfRule type="cellIs" dxfId="3" priority="27" operator="lessThan">
      <formula>0</formula>
    </cfRule>
  </conditionalFormatting>
  <conditionalFormatting sqref="AD51:AD54 AD27:AD48 AD23:AD25 AD16:AD21 AD11:AD14">
    <cfRule type="cellIs" dxfId="2" priority="25" operator="lessThan">
      <formula>0</formula>
    </cfRule>
  </conditionalFormatting>
  <conditionalFormatting sqref="AC51:AC54 AC27:AC48 AC23:AC25 AC16:AC21 AC11:AC14">
    <cfRule type="cellIs" dxfId="1" priority="24" operator="lessThan">
      <formula>0</formula>
    </cfRule>
  </conditionalFormatting>
  <conditionalFormatting sqref="AD94 AD56:AD91">
    <cfRule type="cellIs" dxfId="0" priority="21" operator="lessThan">
      <formula>0</formula>
    </cfRule>
  </conditionalFormatting>
  <pageMargins left="0.39370078740157483" right="0" top="0" bottom="0" header="0.31496062992125984" footer="0.31496062992125984"/>
  <pageSetup paperSize="8" scale="44" fitToWidth="2" orientation="landscape" r:id="rId1"/>
  <headerFooter>
    <oddFooter>&amp;L&amp;8&amp;Z&amp;F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СВОД_ИЗМ в ТП_прил к Протоколу</vt:lpstr>
      <vt:lpstr>'СВОД_ИЗМ в ТП_прил к Протоколу'!Область_печати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2026-04-27T12:36:53Z</dcterms:created>
  <dcterms:modified xsi:type="dcterms:W3CDTF">2026-04-27T12:39:28Z</dcterms:modified>
</cp:coreProperties>
</file>